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mmikic\Desktop\IZVRŠENJE FINANCIJSKOG PLANA 1-6-2023\1-12-2023\"/>
    </mc:Choice>
  </mc:AlternateContent>
  <xr:revisionPtr revIDLastSave="0" documentId="13_ncr:1_{B4F57993-4633-4FF0-B5A3-84ABF3F441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ŽETAK" sheetId="1" r:id="rId1"/>
    <sheet name=" Račun prihoda i rashoda" sheetId="3" r:id="rId2"/>
    <sheet name="Rashodi prema izvorima finan" sheetId="5" r:id="rId3"/>
    <sheet name="Rashodi prema funkcijskoj k " sheetId="8" r:id="rId4"/>
    <sheet name="Račun financiranja" sheetId="6" r:id="rId5"/>
    <sheet name="Račun fin prema izvorima f" sheetId="10" r:id="rId6"/>
    <sheet name="POSEBNI DIO" sheetId="7" r:id="rId7"/>
  </sheets>
  <definedNames>
    <definedName name="_xlnm.Print_Area" localSheetId="1">' Račun prihoda i rashoda'!$B$1:$I$77</definedName>
    <definedName name="_xlnm.Print_Area" localSheetId="0">SAŽETAK!$B$3:$K$29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7" l="1"/>
  <c r="I21" i="7"/>
  <c r="I20" i="7"/>
  <c r="I19" i="7"/>
  <c r="I9" i="7"/>
  <c r="I90" i="7"/>
  <c r="I89" i="7"/>
  <c r="I72" i="7"/>
  <c r="I71" i="7"/>
  <c r="H22" i="7"/>
  <c r="H49" i="7"/>
  <c r="I49" i="7" s="1"/>
  <c r="H81" i="7"/>
  <c r="H89" i="7"/>
  <c r="H90" i="7"/>
  <c r="H72" i="7"/>
  <c r="H71" i="7" s="1"/>
  <c r="H52" i="7"/>
  <c r="H29" i="7"/>
  <c r="I29" i="7" s="1"/>
  <c r="H24" i="7"/>
  <c r="I24" i="7" s="1"/>
  <c r="G89" i="7"/>
  <c r="G71" i="7"/>
  <c r="F89" i="7"/>
  <c r="F71" i="7"/>
  <c r="I17" i="7"/>
  <c r="I16" i="7"/>
  <c r="H8" i="7"/>
  <c r="G8" i="7"/>
  <c r="F8" i="7"/>
  <c r="K79" i="3"/>
  <c r="K59" i="3"/>
  <c r="K73" i="3"/>
  <c r="J76" i="3"/>
  <c r="J75" i="3" s="1"/>
  <c r="G76" i="3"/>
  <c r="J71" i="3"/>
  <c r="J70" i="3" s="1"/>
  <c r="G71" i="3"/>
  <c r="I28" i="1"/>
  <c r="H28" i="1"/>
  <c r="K27" i="1"/>
  <c r="K26" i="1"/>
  <c r="K82" i="3"/>
  <c r="K77" i="3"/>
  <c r="K72" i="3"/>
  <c r="K69" i="3"/>
  <c r="K68" i="3"/>
  <c r="K66" i="3"/>
  <c r="K62" i="3"/>
  <c r="K60" i="3"/>
  <c r="K58" i="3"/>
  <c r="K57" i="3"/>
  <c r="K56" i="3"/>
  <c r="K55" i="3"/>
  <c r="K54" i="3"/>
  <c r="K52" i="3"/>
  <c r="K51" i="3"/>
  <c r="K50" i="3"/>
  <c r="K48" i="3"/>
  <c r="K47" i="3"/>
  <c r="K46" i="3"/>
  <c r="K43" i="3"/>
  <c r="K41" i="3"/>
  <c r="K39" i="3"/>
  <c r="K38" i="3"/>
  <c r="I35" i="3"/>
  <c r="I74" i="3"/>
  <c r="H74" i="3"/>
  <c r="H35" i="3"/>
  <c r="J81" i="3"/>
  <c r="J65" i="3"/>
  <c r="J63" i="3"/>
  <c r="J53" i="3"/>
  <c r="J49" i="3"/>
  <c r="J45" i="3"/>
  <c r="J42" i="3"/>
  <c r="J40" i="3"/>
  <c r="J37" i="3"/>
  <c r="G81" i="3"/>
  <c r="G80" i="3" s="1"/>
  <c r="G75" i="3"/>
  <c r="G65" i="3"/>
  <c r="G63" i="3"/>
  <c r="G53" i="3"/>
  <c r="G49" i="3"/>
  <c r="G45" i="3"/>
  <c r="G42" i="3"/>
  <c r="G40" i="3"/>
  <c r="G37" i="3"/>
  <c r="K29" i="3"/>
  <c r="K25" i="3"/>
  <c r="K24" i="3"/>
  <c r="K21" i="3"/>
  <c r="K18" i="3"/>
  <c r="K14" i="3"/>
  <c r="J13" i="3"/>
  <c r="J12" i="3" s="1"/>
  <c r="L12" i="3" s="1"/>
  <c r="J17" i="3"/>
  <c r="J20" i="3"/>
  <c r="J19" i="3" s="1"/>
  <c r="J23" i="3"/>
  <c r="J22" i="3" s="1"/>
  <c r="J28" i="3"/>
  <c r="J27" i="3" s="1"/>
  <c r="I22" i="3"/>
  <c r="I11" i="3" s="1"/>
  <c r="I10" i="3" s="1"/>
  <c r="H22" i="3"/>
  <c r="H11" i="3" s="1"/>
  <c r="I26" i="3"/>
  <c r="H26" i="3"/>
  <c r="G28" i="3"/>
  <c r="G27" i="3" s="1"/>
  <c r="G23" i="3"/>
  <c r="G22" i="3" s="1"/>
  <c r="G20" i="3"/>
  <c r="G19" i="3" s="1"/>
  <c r="G16" i="3"/>
  <c r="G17" i="3"/>
  <c r="G13" i="3"/>
  <c r="G12" i="3" s="1"/>
  <c r="H93" i="7"/>
  <c r="H92" i="7" s="1"/>
  <c r="H83" i="7"/>
  <c r="I83" i="7" s="1"/>
  <c r="H77" i="7"/>
  <c r="I77" i="7" s="1"/>
  <c r="H69" i="7"/>
  <c r="I69" i="7" s="1"/>
  <c r="H66" i="7"/>
  <c r="H65" i="7" s="1"/>
  <c r="H56" i="7"/>
  <c r="H55" i="7" s="1"/>
  <c r="I52" i="7"/>
  <c r="G92" i="7"/>
  <c r="G87" i="7"/>
  <c r="G85" i="7"/>
  <c r="G82" i="7"/>
  <c r="F92" i="7"/>
  <c r="F87" i="7"/>
  <c r="F85" i="7"/>
  <c r="F82" i="7"/>
  <c r="G79" i="7"/>
  <c r="G76" i="7"/>
  <c r="G68" i="7"/>
  <c r="G65" i="7"/>
  <c r="G60" i="7"/>
  <c r="G58" i="7"/>
  <c r="G55" i="7"/>
  <c r="F79" i="7"/>
  <c r="F76" i="7"/>
  <c r="G23" i="7"/>
  <c r="F68" i="7"/>
  <c r="F65" i="7"/>
  <c r="F60" i="7"/>
  <c r="F58" i="7"/>
  <c r="F55" i="7"/>
  <c r="F23" i="7"/>
  <c r="I18" i="7"/>
  <c r="I14" i="7"/>
  <c r="I13" i="7"/>
  <c r="I12" i="7"/>
  <c r="I11" i="7"/>
  <c r="I10" i="7"/>
  <c r="H29" i="5"/>
  <c r="H27" i="5"/>
  <c r="H25" i="5"/>
  <c r="H24" i="5"/>
  <c r="H23" i="5"/>
  <c r="H22" i="5"/>
  <c r="H21" i="5"/>
  <c r="H20" i="5"/>
  <c r="H17" i="5"/>
  <c r="H16" i="5"/>
  <c r="H15" i="5"/>
  <c r="H13" i="5"/>
  <c r="H12" i="5"/>
  <c r="H11" i="5"/>
  <c r="H10" i="5"/>
  <c r="H9" i="5"/>
  <c r="H8" i="5"/>
  <c r="G29" i="5"/>
  <c r="G27" i="5"/>
  <c r="G20" i="5"/>
  <c r="G17" i="5"/>
  <c r="G16" i="5"/>
  <c r="G15" i="5"/>
  <c r="G13" i="5"/>
  <c r="G12" i="5"/>
  <c r="G11" i="5"/>
  <c r="G8" i="5"/>
  <c r="F28" i="5"/>
  <c r="H28" i="5" s="1"/>
  <c r="E28" i="5"/>
  <c r="D28" i="5"/>
  <c r="F26" i="5"/>
  <c r="H26" i="5" s="1"/>
  <c r="E26" i="5"/>
  <c r="D26" i="5"/>
  <c r="F24" i="5"/>
  <c r="E24" i="5"/>
  <c r="D24" i="5"/>
  <c r="F22" i="5"/>
  <c r="E22" i="5"/>
  <c r="D22" i="5"/>
  <c r="F19" i="5"/>
  <c r="E19" i="5"/>
  <c r="D19" i="5"/>
  <c r="C28" i="5"/>
  <c r="C26" i="5"/>
  <c r="G26" i="5" s="1"/>
  <c r="C24" i="5"/>
  <c r="C22" i="5"/>
  <c r="C19" i="5"/>
  <c r="F16" i="5"/>
  <c r="E16" i="5"/>
  <c r="D16" i="5"/>
  <c r="F14" i="5"/>
  <c r="G14" i="5" s="1"/>
  <c r="E14" i="5"/>
  <c r="D14" i="5"/>
  <c r="F12" i="5"/>
  <c r="E12" i="5"/>
  <c r="D12" i="5"/>
  <c r="F10" i="5"/>
  <c r="E10" i="5"/>
  <c r="D10" i="5"/>
  <c r="F7" i="5"/>
  <c r="E7" i="5"/>
  <c r="D7" i="5"/>
  <c r="C16" i="5"/>
  <c r="C14" i="5"/>
  <c r="C12" i="5"/>
  <c r="C10" i="5"/>
  <c r="C7" i="5"/>
  <c r="C6" i="5" s="1"/>
  <c r="G11" i="8"/>
  <c r="G9" i="8"/>
  <c r="G8" i="8"/>
  <c r="F11" i="8"/>
  <c r="F9" i="8"/>
  <c r="F8" i="8"/>
  <c r="E7" i="8"/>
  <c r="D7" i="8"/>
  <c r="D6" i="8" s="1"/>
  <c r="C7" i="8"/>
  <c r="C6" i="8" s="1"/>
  <c r="E10" i="8"/>
  <c r="E6" i="8" s="1"/>
  <c r="D10" i="8"/>
  <c r="C10" i="8"/>
  <c r="B7" i="8"/>
  <c r="B10" i="8"/>
  <c r="F10" i="8" s="1"/>
  <c r="J28" i="1"/>
  <c r="G28" i="1"/>
  <c r="J17" i="1"/>
  <c r="I17" i="1"/>
  <c r="H17" i="1"/>
  <c r="J14" i="1"/>
  <c r="I14" i="1"/>
  <c r="H14" i="1"/>
  <c r="G17" i="1"/>
  <c r="G14" i="1"/>
  <c r="L16" i="1"/>
  <c r="L15" i="1"/>
  <c r="L13" i="1"/>
  <c r="L12" i="1"/>
  <c r="K16" i="1"/>
  <c r="K15" i="1"/>
  <c r="K13" i="1"/>
  <c r="K12" i="1"/>
  <c r="F81" i="7" l="1"/>
  <c r="F75" i="7"/>
  <c r="G81" i="7"/>
  <c r="G22" i="7"/>
  <c r="F22" i="7"/>
  <c r="G75" i="7"/>
  <c r="I92" i="7"/>
  <c r="I66" i="7"/>
  <c r="H82" i="7"/>
  <c r="I8" i="7"/>
  <c r="I55" i="7"/>
  <c r="I65" i="7"/>
  <c r="H68" i="7"/>
  <c r="I68" i="7" s="1"/>
  <c r="H76" i="7"/>
  <c r="I93" i="7"/>
  <c r="I56" i="7"/>
  <c r="K71" i="3"/>
  <c r="I34" i="3"/>
  <c r="H34" i="3"/>
  <c r="K81" i="3"/>
  <c r="H10" i="3"/>
  <c r="K40" i="3"/>
  <c r="J80" i="3"/>
  <c r="K80" i="3" s="1"/>
  <c r="K42" i="3"/>
  <c r="K17" i="3"/>
  <c r="K49" i="3"/>
  <c r="G74" i="3"/>
  <c r="K76" i="3"/>
  <c r="L70" i="3"/>
  <c r="K65" i="3"/>
  <c r="G70" i="3"/>
  <c r="K70" i="3" s="1"/>
  <c r="K37" i="3"/>
  <c r="K75" i="3"/>
  <c r="L75" i="3"/>
  <c r="G36" i="3"/>
  <c r="L80" i="3"/>
  <c r="K53" i="3"/>
  <c r="G44" i="3"/>
  <c r="K45" i="3"/>
  <c r="J26" i="3"/>
  <c r="L26" i="3" s="1"/>
  <c r="L27" i="3"/>
  <c r="L19" i="3"/>
  <c r="K19" i="3"/>
  <c r="K20" i="3"/>
  <c r="J16" i="3"/>
  <c r="L16" i="3" s="1"/>
  <c r="J11" i="3"/>
  <c r="L11" i="3" s="1"/>
  <c r="L23" i="3"/>
  <c r="K22" i="3"/>
  <c r="L22" i="3"/>
  <c r="K23" i="3"/>
  <c r="G26" i="3"/>
  <c r="K27" i="3"/>
  <c r="K28" i="3"/>
  <c r="K12" i="3"/>
  <c r="G11" i="3"/>
  <c r="K13" i="3"/>
  <c r="G10" i="8"/>
  <c r="G7" i="8"/>
  <c r="G28" i="5"/>
  <c r="H19" i="5"/>
  <c r="G19" i="5"/>
  <c r="H14" i="5"/>
  <c r="F6" i="5"/>
  <c r="G6" i="5" s="1"/>
  <c r="G10" i="5"/>
  <c r="E6" i="5"/>
  <c r="H7" i="5"/>
  <c r="D6" i="5"/>
  <c r="C18" i="5"/>
  <c r="G7" i="5"/>
  <c r="H18" i="1"/>
  <c r="H29" i="1" s="1"/>
  <c r="G18" i="1"/>
  <c r="L28" i="1"/>
  <c r="L14" i="1"/>
  <c r="I18" i="1"/>
  <c r="I29" i="1" s="1"/>
  <c r="G6" i="8"/>
  <c r="B6" i="8"/>
  <c r="F6" i="8" s="1"/>
  <c r="F7" i="8"/>
  <c r="J18" i="1"/>
  <c r="J29" i="1"/>
  <c r="L17" i="1"/>
  <c r="K28" i="1"/>
  <c r="J44" i="3"/>
  <c r="L44" i="3" s="1"/>
  <c r="J36" i="3"/>
  <c r="L36" i="3" s="1"/>
  <c r="H23" i="7"/>
  <c r="F18" i="5"/>
  <c r="D18" i="5"/>
  <c r="E18" i="5"/>
  <c r="K17" i="1"/>
  <c r="K14" i="1"/>
  <c r="G21" i="7" l="1"/>
  <c r="G20" i="7" s="1"/>
  <c r="G19" i="7" s="1"/>
  <c r="F21" i="7"/>
  <c r="F20" i="7" s="1"/>
  <c r="F19" i="7" s="1"/>
  <c r="I82" i="7"/>
  <c r="I23" i="7"/>
  <c r="I76" i="7"/>
  <c r="H75" i="7"/>
  <c r="I75" i="7" s="1"/>
  <c r="I81" i="7"/>
  <c r="K26" i="3"/>
  <c r="J10" i="3"/>
  <c r="L10" i="3" s="1"/>
  <c r="J74" i="3"/>
  <c r="K36" i="3"/>
  <c r="K44" i="3"/>
  <c r="G35" i="3"/>
  <c r="K16" i="3"/>
  <c r="G10" i="3"/>
  <c r="K10" i="3" s="1"/>
  <c r="K11" i="3"/>
  <c r="H18" i="5"/>
  <c r="G18" i="5"/>
  <c r="H6" i="5"/>
  <c r="K18" i="1"/>
  <c r="G29" i="1"/>
  <c r="L18" i="1"/>
  <c r="J35" i="3"/>
  <c r="H21" i="7" l="1"/>
  <c r="H20" i="7" s="1"/>
  <c r="H19" i="7" s="1"/>
  <c r="L74" i="3"/>
  <c r="K74" i="3"/>
  <c r="K35" i="3"/>
  <c r="J34" i="3"/>
  <c r="L34" i="3" s="1"/>
  <c r="L35" i="3"/>
  <c r="G34" i="3"/>
  <c r="K34" i="3" l="1"/>
</calcChain>
</file>

<file path=xl/sharedStrings.xml><?xml version="1.0" encoding="utf-8"?>
<sst xmlns="http://schemas.openxmlformats.org/spreadsheetml/2006/main" count="334" uniqueCount="165">
  <si>
    <t>PRIHODI UKUPNO</t>
  </si>
  <si>
    <t>RASHODI UKUPNO</t>
  </si>
  <si>
    <t>RAZLIKA - VIŠAK / MANJAK</t>
  </si>
  <si>
    <t>Prihodi poslovanja</t>
  </si>
  <si>
    <t>Rashodi poslovanja</t>
  </si>
  <si>
    <t>Rashodi za zaposlene</t>
  </si>
  <si>
    <t>Rashodi za nabavu nefinancijske imovine</t>
  </si>
  <si>
    <t>BROJČANA OZNAKA I NAZIV</t>
  </si>
  <si>
    <t>04 Ekonomski poslovi</t>
  </si>
  <si>
    <t>Primici od financijske imovine i zaduživanja</t>
  </si>
  <si>
    <t>Izdaci za financijsku imovinu i otplate zajmova</t>
  </si>
  <si>
    <t>II. POSEBNI DIO</t>
  </si>
  <si>
    <t>I. OPĆI DIO</t>
  </si>
  <si>
    <t>Materijalni rashodi</t>
  </si>
  <si>
    <t>Primici od zaduživanja</t>
  </si>
  <si>
    <t>Izdaci za otplatu glavnice primljenih kredita i zajmova</t>
  </si>
  <si>
    <t>Pomoći iz inozemstva i od subjekata unutar općeg proračuna</t>
  </si>
  <si>
    <t>PRIJENOS SREDSTAVA IZ PRETHODNE GODINE</t>
  </si>
  <si>
    <t xml:space="preserve"> Prihodi od prodaje proizvoda i robe te pruženih usluga i prihodi od donacija</t>
  </si>
  <si>
    <t>1 Opći prihodi i primici</t>
  </si>
  <si>
    <t>11 Opći prihodi i primici</t>
  </si>
  <si>
    <t>12 Sredstva učešća za pomoći</t>
  </si>
  <si>
    <t>2 Doprinosi</t>
  </si>
  <si>
    <t>21 Doprinosi za mirovinsko osiguranje</t>
  </si>
  <si>
    <t>3 Vlastiti prihodi</t>
  </si>
  <si>
    <t>31 Vlastiti prihodi</t>
  </si>
  <si>
    <t>Prihodi od prodaje nefinancijske imovine</t>
  </si>
  <si>
    <t>INDEKS</t>
  </si>
  <si>
    <t>7 PRIHODI OD PRODAJE NEFINANCIJSKE IMOVINE</t>
  </si>
  <si>
    <t>6 PRIHODI POSLOVANJA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</si>
  <si>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</si>
  <si>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</si>
  <si>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</si>
  <si>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</si>
  <si>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>Prihodi od prodaje proizvoda i robe te pruženih usluga</t>
  </si>
  <si>
    <t>Plaće (Bruto)</t>
  </si>
  <si>
    <t>Plaće za redovan rad</t>
  </si>
  <si>
    <t>Naknade troškova zaposlenima</t>
  </si>
  <si>
    <t>Službena putovanja</t>
  </si>
  <si>
    <t>6=5/2*100</t>
  </si>
  <si>
    <t>7=5/4*100</t>
  </si>
  <si>
    <t xml:space="preserve">IZVJEŠTAJ O PRIHODIMA I RASHODIMA PREMA EKONOMSKOJ KLASIFIKACIJI </t>
  </si>
  <si>
    <t>IZVJEŠTAJ O PRIHODIMA I RASHODIMA PREMA IZVORIMA FINANCIRANJA</t>
  </si>
  <si>
    <t>IZVJEŠTAJ O RASHODIMA PREMA FUNKCIJSKOJ KLASIFIKACIJI</t>
  </si>
  <si>
    <t xml:space="preserve">IZVJEŠTAJ RAČUNA FINANCIRANJA PREMA EKONOMSKOJ KLASIFIKACIJI </t>
  </si>
  <si>
    <t>Primljeni krediti i zajmovi od međunarodnih organizacija, institucija i tijela EU te inozemnih vlada</t>
  </si>
  <si>
    <t>Primljeni zajmovi od međunarodnih organizacija</t>
  </si>
  <si>
    <t>Otplata glavnice primljenih kredita i zajmova od međunarodnih organizacija, institucija i tijela EU te inozemnih vlada</t>
  </si>
  <si>
    <t>Otplata glavnice primljenih zajmova od međunarodnih organizacija</t>
  </si>
  <si>
    <t>IZVJEŠTAJ RAČUNA FINANCIRANJA PREMA IZVORIMA FINANCIRANJA</t>
  </si>
  <si>
    <t>5=4/3*100</t>
  </si>
  <si>
    <t>UKUPNO PRIMICI</t>
  </si>
  <si>
    <t xml:space="preserve">UKUPNO IZDACI </t>
  </si>
  <si>
    <t xml:space="preserve">UKUPNO PRIHODI </t>
  </si>
  <si>
    <t>UKUPNO RASHODI</t>
  </si>
  <si>
    <t>UKUPNO PRIHODI</t>
  </si>
  <si>
    <t>RAZLIKA PRIMITAKA I IZDATAKA</t>
  </si>
  <si>
    <t>SAŽETAK  RAČUNA PRIHODA I RASHODA I RAČUNA FINANCIRANJA</t>
  </si>
  <si>
    <t xml:space="preserve"> RAČUN FINANCIRANJA</t>
  </si>
  <si>
    <t xml:space="preserve"> RAČUN PRIHODA I RASHODA </t>
  </si>
  <si>
    <t>IZVJEŠTAJ PO PROGRAMSKOJ KLASIFIKACIJI</t>
  </si>
  <si>
    <t>PRIJENOS SREDSTAVA U SLJEDEĆE RAZDOBLJE</t>
  </si>
  <si>
    <t>SAŽETAK RAČUNA FINANCIRANJA</t>
  </si>
  <si>
    <t xml:space="preserve">NETO FINANCIRANJE </t>
  </si>
  <si>
    <t xml:space="preserve">VIŠAK/MANJAK + NETO FINANCIRANJE </t>
  </si>
  <si>
    <t>SAŽETAK RAČUNA PRIHODA I RASHODA</t>
  </si>
  <si>
    <t>042 Poljoprivreda, šumarstvo, ribarstvo i lov</t>
  </si>
  <si>
    <t>047 Ostale industrije</t>
  </si>
  <si>
    <t>10 Socijalna zaštita</t>
  </si>
  <si>
    <t>109 Aktivnosti socijalne zaštite koje nisu drugdje svrstane</t>
  </si>
  <si>
    <t>4 Prihodi za posebne namjene</t>
  </si>
  <si>
    <t>43 Ostali prihodi za posebne namjene</t>
  </si>
  <si>
    <t>5 Pomoći</t>
  </si>
  <si>
    <t>57 Ostali programi EU</t>
  </si>
  <si>
    <t>7 Prihodi od nefin. imovine i nadoknade štete s osnova osiguranja</t>
  </si>
  <si>
    <t>71 Prihodi od nefin. imovine i nadoknade štete s osnova osiguranja</t>
  </si>
  <si>
    <t>Pomoći od međunarodnih organizacija te institucija i tijela EU</t>
  </si>
  <si>
    <t>Tekuće pomoći od institucija i tijela EU</t>
  </si>
  <si>
    <t>Kapitalne pomoći od institucija i tijela EU</t>
  </si>
  <si>
    <t>Prihodi od upravnih i administrativnih pristojbi, pristojbi po posebnim propisima i naknada</t>
  </si>
  <si>
    <t>Prihodi po posebnim propisima</t>
  </si>
  <si>
    <t>Ostali nespomenuti prihodi</t>
  </si>
  <si>
    <t>Prihodi od pruženih usluga</t>
  </si>
  <si>
    <t>Prihodi iz proračuna</t>
  </si>
  <si>
    <t>Prihodi iz nadležnog proračuna za financiranje rashoda</t>
  </si>
  <si>
    <t>Prihodi od prodaje proizvedene kratkotrajne imovine</t>
  </si>
  <si>
    <t>Prihodi od prodaje zaliha</t>
  </si>
  <si>
    <t>Strateške zalihe</t>
  </si>
  <si>
    <t>Ostali rashodi za zaposlene</t>
  </si>
  <si>
    <t>Doprinosi na plaće</t>
  </si>
  <si>
    <t>Doprinosi za obvezno zdravstveno osiguranje</t>
  </si>
  <si>
    <t>Plaće za prekovremeni rad</t>
  </si>
  <si>
    <t>Naknade za prijevoz, za rad na terenu i odvojeni život</t>
  </si>
  <si>
    <t>Stručno usavršavanje zaposlenika</t>
  </si>
  <si>
    <t>Rashodi za materijal i energiju</t>
  </si>
  <si>
    <t>Uredski materijal i ostali materijalni rashodi</t>
  </si>
  <si>
    <t>Energija</t>
  </si>
  <si>
    <t>Sitan inventar i auto gume</t>
  </si>
  <si>
    <t>Rashodi za usluge</t>
  </si>
  <si>
    <t>Usluge telefona, pošte i prijevoza</t>
  </si>
  <si>
    <t>Usluge tekućeg i investicijskog održavanja</t>
  </si>
  <si>
    <t>Usluge promiđbe i informiranja</t>
  </si>
  <si>
    <t>Komunalne usluge</t>
  </si>
  <si>
    <t>Zakupnine i najamnine</t>
  </si>
  <si>
    <t>Zdravstvene i veterinarske usluge</t>
  </si>
  <si>
    <t>Intelektualne i osobne usluge</t>
  </si>
  <si>
    <t>Računalne usluge</t>
  </si>
  <si>
    <t>Ostale usluge</t>
  </si>
  <si>
    <t>Naknade troškova osobama izvan radnog odnosa</t>
  </si>
  <si>
    <t>Ostali nespomenuti rashodi poslovanja</t>
  </si>
  <si>
    <t>Premije osiguranja</t>
  </si>
  <si>
    <t>Reprezentacija</t>
  </si>
  <si>
    <t>Pristojbe i naknade</t>
  </si>
  <si>
    <t>Troškovi sudskih postupaka</t>
  </si>
  <si>
    <t>Financijski rashodi</t>
  </si>
  <si>
    <t>Ostali financijski rashodi</t>
  </si>
  <si>
    <t>Zatezne kamate</t>
  </si>
  <si>
    <t>Rashodi za nabavu proizvedene dugotrajne imovine</t>
  </si>
  <si>
    <t>Postrojenja i oprema</t>
  </si>
  <si>
    <t>Uredska oprema i namještaj</t>
  </si>
  <si>
    <t>Rashodi za nabavu proizvedene kratkotrajne imovine</t>
  </si>
  <si>
    <t>Rashodi za nabavu zaliha</t>
  </si>
  <si>
    <t>Rashodi za dodatna ulaganja na nefinancijskoj imovini</t>
  </si>
  <si>
    <t>07755</t>
  </si>
  <si>
    <t>Ravnateljstvo za robne zalihe</t>
  </si>
  <si>
    <t>Opći prihodi i primici</t>
  </si>
  <si>
    <t>Sredstva učešća za pomoći</t>
  </si>
  <si>
    <t>Vlastiti prihodi</t>
  </si>
  <si>
    <t>Ostali prihodi za posebne namjene</t>
  </si>
  <si>
    <t>Fondovi za unutarnje poslove</t>
  </si>
  <si>
    <t>Fond solidarnosti Europske unije - potres ožujak 2020.</t>
  </si>
  <si>
    <t>Fond solidarnosti Europske unije - potres prosinac 2020.</t>
  </si>
  <si>
    <t>Prihodi od nefinancijske imovine i nadoknade štete s osnova osiguranja</t>
  </si>
  <si>
    <t>INTERVENCIJSKI PROGRAMI I ZALIHE</t>
  </si>
  <si>
    <t>STVARANJE, OBNAVLJANJE I KORIŠTENJE ROBNIH ZALIHA</t>
  </si>
  <si>
    <t>A561000</t>
  </si>
  <si>
    <t>ADMINISTRACIJA I UPRAVLJANJE RAVNATELJSTVA ZA ROBNE ZALIHE</t>
  </si>
  <si>
    <t>Usluge promidžbe i informiranja</t>
  </si>
  <si>
    <t xml:space="preserve">Ostale usluge </t>
  </si>
  <si>
    <t>A561001</t>
  </si>
  <si>
    <t>SKLADIŠTENJE I ČUVANJE ROBNIH ZALIHA</t>
  </si>
  <si>
    <t>K561016</t>
  </si>
  <si>
    <t>NABAVA ROBNIH ZALIHA REPUBLIKE HRVATSKE</t>
  </si>
  <si>
    <t>MINISTARSTVO GOSPODARSTVA I ODRŽIVOG RAZVOJA - RAVNATELJSTVO ZA ROBNE ZALIHE</t>
  </si>
  <si>
    <t xml:space="preserve">IZVRŠENJE FINANCIJSKOG PLANA PRORAČUNSKOG KORISNIKA DRŽAVNOG PRORAČUNA
</t>
  </si>
  <si>
    <t>TEKUĆI PLAN 2023.</t>
  </si>
  <si>
    <t>Ostali nespomenuti financijski rashodi</t>
  </si>
  <si>
    <t>Komunikacijska oprema</t>
  </si>
  <si>
    <t>Oprema za održavanje i zaštitu</t>
  </si>
  <si>
    <t>FSEU potres ožujak 2020. predfinanciran iz izvora 11</t>
  </si>
  <si>
    <t>FSEU potres prosinac 2020. predfinanciran iz izvora 11</t>
  </si>
  <si>
    <t xml:space="preserve">OSTVARENJE/IZVRŠENJE 
2022. </t>
  </si>
  <si>
    <t xml:space="preserve"> REBALANS 2023.</t>
  </si>
  <si>
    <t xml:space="preserve">OSTVARENJE/IZVRŠENJE 
2023. </t>
  </si>
  <si>
    <t>TEKUĆI PLAN 2023.*</t>
  </si>
  <si>
    <t>INDEKS**</t>
  </si>
  <si>
    <t>Iznosi u stupcu "OSTVARENJE/IZVRŠENJE 2022." preračunavaju se iz kuna u eure prema fiksnom tečaju konverzije (1 EUR=7,53450 kuna) i po pravilima za preračunavanje i zaokruživanje.</t>
  </si>
  <si>
    <t>Iznosi u stupcima "OSTVARENJE/IZVRŠENJE 2022." i "OSTVARENJE/IZVRŠENJE 2023." iskazuju se na dvije decimale. U stupcima u kojima se iskazuje plan iznosi se iskazuju isključivo bez decimala.</t>
  </si>
  <si>
    <t>Plavo obojane ćelije u stupcima 2-5 imaju upisane formule, u njih se podaci ne unose, nego se izračunavaju temeljem podataka unesenih u bijele ćelije.</t>
  </si>
  <si>
    <t>U stupcima 6 i 7 formule su unesene u sve ćelije (i plavo i bijelo obojane). Izračuni će se pojaviti s unosom podataka u stupce 2-5.</t>
  </si>
  <si>
    <t xml:space="preserve">OSTVARENJE/ IZVRŠENJE 
2022. </t>
  </si>
  <si>
    <t xml:space="preserve">OSTVARENJE/ IZVRŠENJE 
2023. </t>
  </si>
  <si>
    <t>REBALANS 2023.</t>
  </si>
  <si>
    <t xml:space="preserve"> IZVRŠENJE 
2022. </t>
  </si>
  <si>
    <t xml:space="preserve"> IZVRŠENJE 
2023.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</si>
</sst>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2"/>
      <color indexed="8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8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11"/>
      <color theme="1"/>
      <name val="Arial"/>
      <family val="2"/>
      <charset val="238"/>
    </font>
    <font>
      <b/>
      <sz val="12"/>
      <name val="Times New Roman"/>
      <family val="1"/>
      <charset val="238"/>
    </font>
    <font>
      <b/>
      <sz val="11"/>
      <color rgb="FFFF0000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64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top" wrapText="1"/>
    </xf>
    <xf numFmtId="0" fontId="0" fillId="3" borderId="0" xfId="0" applyFill="1"/>
    <xf numFmtId="0" fontId="8" fillId="0" borderId="0" xfId="0" applyFont="1"/>
    <xf numFmtId="0" fontId="1" fillId="0" borderId="0" xfId="0" applyFont="1" applyAlignment="1">
      <alignment vertical="top" wrapText="1"/>
    </xf>
    <xf numFmtId="0" fontId="0" fillId="0" borderId="0" xfId="0" applyAlignment="1">
      <alignment horizontal="left"/>
    </xf>
    <xf numFmtId="0" fontId="0" fillId="3" borderId="0" xfId="0" applyFill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4" fontId="12" fillId="2" borderId="3" xfId="0" applyNumberFormat="1" applyFont="1" applyFill="1" applyBorder="1" applyAlignment="1">
      <alignment horizontal="right"/>
    </xf>
    <xf numFmtId="2" fontId="15" fillId="0" borderId="3" xfId="0" applyNumberFormat="1" applyFont="1" applyBorder="1"/>
    <xf numFmtId="3" fontId="12" fillId="2" borderId="3" xfId="0" applyNumberFormat="1" applyFont="1" applyFill="1" applyBorder="1" applyAlignment="1">
      <alignment horizontal="right"/>
    </xf>
    <xf numFmtId="0" fontId="16" fillId="2" borderId="3" xfId="0" quotePrefix="1" applyFont="1" applyFill="1" applyBorder="1" applyAlignment="1">
      <alignment horizontal="left" vertical="center" wrapText="1"/>
    </xf>
    <xf numFmtId="4" fontId="11" fillId="2" borderId="3" xfId="0" applyNumberFormat="1" applyFont="1" applyFill="1" applyBorder="1" applyAlignment="1">
      <alignment horizontal="right"/>
    </xf>
    <xf numFmtId="3" fontId="11" fillId="2" borderId="3" xfId="0" applyNumberFormat="1" applyFont="1" applyFill="1" applyBorder="1" applyAlignment="1">
      <alignment horizontal="right"/>
    </xf>
    <xf numFmtId="4" fontId="17" fillId="0" borderId="3" xfId="0" applyNumberFormat="1" applyFont="1" applyBorder="1"/>
    <xf numFmtId="2" fontId="17" fillId="0" borderId="3" xfId="0" applyNumberFormat="1" applyFont="1" applyBorder="1"/>
    <xf numFmtId="0" fontId="16" fillId="2" borderId="3" xfId="0" applyFont="1" applyFill="1" applyBorder="1" applyAlignment="1">
      <alignment horizontal="left" vertical="center"/>
    </xf>
    <xf numFmtId="0" fontId="16" fillId="2" borderId="3" xfId="0" applyFont="1" applyFill="1" applyBorder="1" applyAlignment="1">
      <alignment horizontal="left" vertical="center" wrapText="1" indent="1"/>
    </xf>
    <xf numFmtId="0" fontId="12" fillId="3" borderId="4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8" fillId="0" borderId="3" xfId="0" applyFont="1" applyBorder="1"/>
    <xf numFmtId="0" fontId="19" fillId="2" borderId="3" xfId="0" applyFont="1" applyFill="1" applyBorder="1" applyAlignment="1">
      <alignment horizontal="left" vertical="center" wrapText="1"/>
    </xf>
    <xf numFmtId="0" fontId="19" fillId="2" borderId="3" xfId="0" quotePrefix="1" applyFont="1" applyFill="1" applyBorder="1" applyAlignment="1">
      <alignment horizontal="left" vertical="center"/>
    </xf>
    <xf numFmtId="0" fontId="19" fillId="2" borderId="3" xfId="0" quotePrefix="1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vertical="center" wrapText="1"/>
    </xf>
    <xf numFmtId="0" fontId="19" fillId="2" borderId="3" xfId="0" applyFont="1" applyFill="1" applyBorder="1" applyAlignment="1">
      <alignment vertical="center" wrapText="1"/>
    </xf>
    <xf numFmtId="3" fontId="11" fillId="2" borderId="3" xfId="0" applyNumberFormat="1" applyFont="1" applyFill="1" applyBorder="1" applyAlignment="1">
      <alignment horizontal="right" wrapText="1"/>
    </xf>
    <xf numFmtId="0" fontId="16" fillId="2" borderId="3" xfId="0" quotePrefix="1" applyFont="1" applyFill="1" applyBorder="1" applyAlignment="1">
      <alignment horizontal="left" vertical="center" wrapText="1" indent="1"/>
    </xf>
    <xf numFmtId="0" fontId="16" fillId="2" borderId="3" xfId="0" applyFont="1" applyFill="1" applyBorder="1" applyAlignment="1">
      <alignment horizontal="left" vertical="center" indent="1"/>
    </xf>
    <xf numFmtId="4" fontId="20" fillId="2" borderId="3" xfId="0" applyNumberFormat="1" applyFont="1" applyFill="1" applyBorder="1" applyAlignment="1">
      <alignment vertical="center" wrapText="1"/>
    </xf>
    <xf numFmtId="3" fontId="20" fillId="2" borderId="3" xfId="0" applyNumberFormat="1" applyFont="1" applyFill="1" applyBorder="1" applyAlignment="1">
      <alignment vertical="center" wrapText="1"/>
    </xf>
    <xf numFmtId="2" fontId="21" fillId="0" borderId="3" xfId="0" applyNumberFormat="1" applyFont="1" applyBorder="1"/>
    <xf numFmtId="4" fontId="19" fillId="0" borderId="3" xfId="0" applyNumberFormat="1" applyFont="1" applyBorder="1"/>
    <xf numFmtId="0" fontId="18" fillId="0" borderId="0" xfId="0" applyFont="1"/>
    <xf numFmtId="3" fontId="12" fillId="2" borderId="3" xfId="0" applyNumberFormat="1" applyFont="1" applyFill="1" applyBorder="1"/>
    <xf numFmtId="0" fontId="16" fillId="2" borderId="3" xfId="0" quotePrefix="1" applyFont="1" applyFill="1" applyBorder="1" applyAlignment="1">
      <alignment horizontal="left" vertical="center"/>
    </xf>
    <xf numFmtId="0" fontId="14" fillId="2" borderId="3" xfId="0" quotePrefix="1" applyFont="1" applyFill="1" applyBorder="1" applyAlignment="1">
      <alignment horizontal="left" vertical="center"/>
    </xf>
    <xf numFmtId="4" fontId="2" fillId="0" borderId="0" xfId="0" applyNumberFormat="1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4" fontId="12" fillId="3" borderId="3" xfId="0" applyNumberFormat="1" applyFont="1" applyFill="1" applyBorder="1" applyAlignment="1">
      <alignment horizontal="center" vertical="center" wrapText="1"/>
    </xf>
    <xf numFmtId="4" fontId="12" fillId="2" borderId="3" xfId="0" applyNumberFormat="1" applyFont="1" applyFill="1" applyBorder="1"/>
    <xf numFmtId="4" fontId="7" fillId="0" borderId="0" xfId="0" applyNumberFormat="1" applyFont="1" applyAlignment="1">
      <alignment vertical="top" wrapText="1"/>
    </xf>
    <xf numFmtId="4" fontId="0" fillId="0" borderId="0" xfId="0" applyNumberFormat="1"/>
    <xf numFmtId="3" fontId="13" fillId="3" borderId="3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Border="1"/>
    <xf numFmtId="2" fontId="18" fillId="0" borderId="3" xfId="0" applyNumberFormat="1" applyFont="1" applyBorder="1"/>
    <xf numFmtId="0" fontId="12" fillId="2" borderId="4" xfId="0" applyFont="1" applyFill="1" applyBorder="1" applyAlignment="1">
      <alignment horizontal="left" vertical="center" wrapText="1"/>
    </xf>
    <xf numFmtId="3" fontId="12" fillId="2" borderId="4" xfId="0" applyNumberFormat="1" applyFont="1" applyFill="1" applyBorder="1" applyAlignment="1">
      <alignment horizontal="right"/>
    </xf>
    <xf numFmtId="0" fontId="11" fillId="2" borderId="4" xfId="0" applyFont="1" applyFill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3" fontId="11" fillId="2" borderId="4" xfId="0" applyNumberFormat="1" applyFont="1" applyFill="1" applyBorder="1" applyAlignment="1">
      <alignment horizontal="right"/>
    </xf>
    <xf numFmtId="0" fontId="23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  <xf numFmtId="0" fontId="24" fillId="0" borderId="5" xfId="0" applyFont="1" applyBorder="1" applyAlignment="1">
      <alignment horizontal="right" vertical="center"/>
    </xf>
    <xf numFmtId="0" fontId="12" fillId="0" borderId="3" xfId="0" quotePrefix="1" applyFont="1" applyBorder="1" applyAlignment="1">
      <alignment horizontal="center" vertical="center" wrapText="1"/>
    </xf>
    <xf numFmtId="0" fontId="13" fillId="0" borderId="3" xfId="0" quotePrefix="1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4" fontId="14" fillId="0" borderId="3" xfId="0" applyNumberFormat="1" applyFont="1" applyBorder="1" applyAlignment="1">
      <alignment vertical="center"/>
    </xf>
    <xf numFmtId="3" fontId="12" fillId="0" borderId="3" xfId="0" applyNumberFormat="1" applyFont="1" applyBorder="1" applyAlignment="1">
      <alignment horizontal="right"/>
    </xf>
    <xf numFmtId="0" fontId="19" fillId="3" borderId="2" xfId="0" applyFont="1" applyFill="1" applyBorder="1" applyAlignment="1">
      <alignment vertical="center"/>
    </xf>
    <xf numFmtId="4" fontId="14" fillId="3" borderId="3" xfId="0" applyNumberFormat="1" applyFont="1" applyFill="1" applyBorder="1" applyAlignment="1">
      <alignment vertical="center"/>
    </xf>
    <xf numFmtId="4" fontId="14" fillId="0" borderId="3" xfId="0" applyNumberFormat="1" applyFont="1" applyBorder="1" applyAlignment="1">
      <alignment vertical="center" wrapText="1"/>
    </xf>
    <xf numFmtId="0" fontId="14" fillId="3" borderId="1" xfId="0" applyFont="1" applyFill="1" applyBorder="1" applyAlignment="1">
      <alignment horizontal="left" vertical="center"/>
    </xf>
    <xf numFmtId="4" fontId="14" fillId="3" borderId="3" xfId="0" applyNumberFormat="1" applyFont="1" applyFill="1" applyBorder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11" fillId="0" borderId="0" xfId="0" applyFont="1"/>
    <xf numFmtId="0" fontId="12" fillId="2" borderId="3" xfId="0" applyFont="1" applyFill="1" applyBorder="1" applyAlignment="1">
      <alignment horizontal="center" vertical="center" wrapText="1"/>
    </xf>
    <xf numFmtId="0" fontId="13" fillId="0" borderId="3" xfId="0" quotePrefix="1" applyFont="1" applyBorder="1" applyAlignment="1">
      <alignment horizontal="center" vertical="center"/>
    </xf>
    <xf numFmtId="0" fontId="14" fillId="0" borderId="3" xfId="0" applyFont="1" applyBorder="1" applyAlignment="1">
      <alignment horizontal="right" vertical="center" wrapText="1"/>
    </xf>
    <xf numFmtId="0" fontId="19" fillId="0" borderId="3" xfId="0" applyFont="1" applyBorder="1" applyAlignment="1">
      <alignment vertical="center" wrapText="1"/>
    </xf>
    <xf numFmtId="0" fontId="12" fillId="3" borderId="3" xfId="0" quotePrefix="1" applyFont="1" applyFill="1" applyBorder="1" applyAlignment="1">
      <alignment horizontal="right" wrapText="1"/>
    </xf>
    <xf numFmtId="0" fontId="18" fillId="0" borderId="0" xfId="0" applyFont="1" applyAlignment="1">
      <alignment horizontal="center" vertical="center" wrapText="1"/>
    </xf>
    <xf numFmtId="4" fontId="12" fillId="0" borderId="3" xfId="0" applyNumberFormat="1" applyFont="1" applyBorder="1" applyAlignment="1">
      <alignment horizontal="right"/>
    </xf>
    <xf numFmtId="4" fontId="12" fillId="3" borderId="3" xfId="0" applyNumberFormat="1" applyFont="1" applyFill="1" applyBorder="1" applyAlignment="1">
      <alignment horizontal="right"/>
    </xf>
    <xf numFmtId="4" fontId="12" fillId="3" borderId="3" xfId="0" quotePrefix="1" applyNumberFormat="1" applyFont="1" applyFill="1" applyBorder="1" applyAlignment="1">
      <alignment horizontal="right" wrapText="1"/>
    </xf>
    <xf numFmtId="4" fontId="14" fillId="3" borderId="3" xfId="0" applyNumberFormat="1" applyFont="1" applyFill="1" applyBorder="1" applyAlignment="1">
      <alignment horizontal="right" wrapText="1"/>
    </xf>
    <xf numFmtId="3" fontId="14" fillId="3" borderId="3" xfId="0" applyNumberFormat="1" applyFont="1" applyFill="1" applyBorder="1" applyAlignment="1">
      <alignment vertical="center"/>
    </xf>
    <xf numFmtId="3" fontId="14" fillId="3" borderId="3" xfId="0" applyNumberFormat="1" applyFont="1" applyFill="1" applyBorder="1" applyAlignment="1">
      <alignment vertical="center" wrapText="1"/>
    </xf>
    <xf numFmtId="0" fontId="20" fillId="2" borderId="3" xfId="0" applyFont="1" applyFill="1" applyBorder="1" applyAlignment="1">
      <alignment horizontal="left" vertical="center" wrapText="1"/>
    </xf>
    <xf numFmtId="4" fontId="26" fillId="2" borderId="3" xfId="0" applyNumberFormat="1" applyFont="1" applyFill="1" applyBorder="1" applyAlignment="1">
      <alignment horizontal="right"/>
    </xf>
    <xf numFmtId="3" fontId="26" fillId="2" borderId="3" xfId="0" applyNumberFormat="1" applyFont="1" applyFill="1" applyBorder="1" applyAlignment="1">
      <alignment horizontal="right"/>
    </xf>
    <xf numFmtId="1" fontId="18" fillId="0" borderId="3" xfId="0" applyNumberFormat="1" applyFont="1" applyBorder="1"/>
    <xf numFmtId="1" fontId="17" fillId="0" borderId="3" xfId="0" applyNumberFormat="1" applyFont="1" applyBorder="1"/>
    <xf numFmtId="1" fontId="15" fillId="0" borderId="3" xfId="0" applyNumberFormat="1" applyFont="1" applyBorder="1"/>
    <xf numFmtId="4" fontId="12" fillId="2" borderId="4" xfId="0" applyNumberFormat="1" applyFont="1" applyFill="1" applyBorder="1" applyAlignment="1">
      <alignment horizontal="right"/>
    </xf>
    <xf numFmtId="4" fontId="11" fillId="2" borderId="4" xfId="0" applyNumberFormat="1" applyFont="1" applyFill="1" applyBorder="1" applyAlignment="1">
      <alignment horizontal="right"/>
    </xf>
    <xf numFmtId="3" fontId="12" fillId="3" borderId="3" xfId="0" quotePrefix="1" applyNumberFormat="1" applyFont="1" applyFill="1" applyBorder="1" applyAlignment="1">
      <alignment horizontal="right" wrapText="1"/>
    </xf>
    <xf numFmtId="3" fontId="14" fillId="3" borderId="3" xfId="0" applyNumberFormat="1" applyFont="1" applyFill="1" applyBorder="1" applyAlignment="1">
      <alignment horizontal="right" wrapText="1"/>
    </xf>
    <xf numFmtId="3" fontId="12" fillId="3" borderId="3" xfId="0" applyNumberFormat="1" applyFont="1" applyFill="1" applyBorder="1" applyAlignment="1">
      <alignment horizontal="right"/>
    </xf>
    <xf numFmtId="0" fontId="27" fillId="0" borderId="0" xfId="0" applyFont="1"/>
    <xf numFmtId="0" fontId="14" fillId="3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3" fontId="14" fillId="0" borderId="3" xfId="0" applyNumberFormat="1" applyFont="1" applyBorder="1" applyAlignment="1">
      <alignment horizontal="right"/>
    </xf>
    <xf numFmtId="4" fontId="14" fillId="0" borderId="3" xfId="0" applyNumberFormat="1" applyFont="1" applyBorder="1" applyAlignment="1">
      <alignment horizontal="right"/>
    </xf>
    <xf numFmtId="0" fontId="29" fillId="0" borderId="0" xfId="0" applyFont="1"/>
    <xf numFmtId="0" fontId="30" fillId="0" borderId="0" xfId="0" applyFont="1" applyAlignment="1">
      <alignment vertical="top"/>
    </xf>
    <xf numFmtId="0" fontId="12" fillId="3" borderId="1" xfId="0" quotePrefix="1" applyFont="1" applyFill="1" applyBorder="1" applyAlignment="1">
      <alignment horizontal="left" wrapText="1"/>
    </xf>
    <xf numFmtId="0" fontId="12" fillId="3" borderId="2" xfId="0" quotePrefix="1" applyFont="1" applyFill="1" applyBorder="1" applyAlignment="1">
      <alignment horizontal="left" wrapText="1"/>
    </xf>
    <xf numFmtId="0" fontId="12" fillId="3" borderId="4" xfId="0" quotePrefix="1" applyFont="1" applyFill="1" applyBorder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2" fillId="0" borderId="3" xfId="0" quotePrefix="1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center" vertical="center" wrapText="1"/>
    </xf>
    <xf numFmtId="0" fontId="13" fillId="0" borderId="2" xfId="0" quotePrefix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4" fillId="3" borderId="1" xfId="0" applyFont="1" applyFill="1" applyBorder="1" applyAlignment="1">
      <alignment horizontal="left" vertical="center" wrapText="1"/>
    </xf>
    <xf numFmtId="0" fontId="19" fillId="3" borderId="2" xfId="0" applyFont="1" applyFill="1" applyBorder="1" applyAlignment="1">
      <alignment vertical="center" wrapText="1"/>
    </xf>
    <xf numFmtId="0" fontId="19" fillId="3" borderId="2" xfId="0" applyFont="1" applyFill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4" fillId="0" borderId="1" xfId="0" quotePrefix="1" applyFont="1" applyBorder="1" applyAlignment="1">
      <alignment horizontal="left" vertical="center"/>
    </xf>
    <xf numFmtId="0" fontId="13" fillId="0" borderId="3" xfId="0" quotePrefix="1" applyFont="1" applyBorder="1" applyAlignment="1">
      <alignment horizontal="center" wrapText="1"/>
    </xf>
    <xf numFmtId="0" fontId="13" fillId="0" borderId="1" xfId="0" quotePrefix="1" applyFont="1" applyBorder="1" applyAlignment="1">
      <alignment horizontal="center" wrapText="1"/>
    </xf>
    <xf numFmtId="0" fontId="12" fillId="3" borderId="3" xfId="0" quotePrefix="1" applyFont="1" applyFill="1" applyBorder="1" applyAlignment="1">
      <alignment horizontal="left" vertical="center" wrapText="1"/>
    </xf>
    <xf numFmtId="0" fontId="14" fillId="3" borderId="1" xfId="0" quotePrefix="1" applyFont="1" applyFill="1" applyBorder="1" applyAlignment="1">
      <alignment horizontal="left" vertical="center" wrapText="1"/>
    </xf>
    <xf numFmtId="0" fontId="14" fillId="0" borderId="1" xfId="0" quotePrefix="1" applyFont="1" applyBorder="1" applyAlignment="1">
      <alignment horizontal="left" vertical="center" wrapText="1"/>
    </xf>
    <xf numFmtId="0" fontId="30" fillId="0" borderId="0" xfId="0" applyFont="1" applyAlignment="1">
      <alignment horizontal="left" vertical="top" wrapText="1"/>
    </xf>
    <xf numFmtId="0" fontId="31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49" fontId="12" fillId="2" borderId="4" xfId="0" applyNumberFormat="1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28" fillId="0" borderId="0" xfId="0" applyFont="1" applyAlignment="1">
      <alignment horizont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</cellXfs>
  <cellStyles count="2">
    <cellStyle name="Normal" xfId="0" builtinId="0"/>
    <cellStyle name="Obično_List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W37"/>
  <sheetViews>
    <sheetView tabSelected="1" topLeftCell="A5" workbookViewId="0">
      <selection activeCell="L39" sqref="L39"/>
    </sheetView>
  </sheetViews>
  <sheetFormatPr defaultRowHeight="15" x14ac:dyDescent="0.25"/>
  <cols>
    <col min="6" max="6" width="15.5703125" customWidth="1"/>
    <col min="7" max="7" width="22.85546875" customWidth="1"/>
    <col min="8" max="8" width="18.42578125" customWidth="1"/>
    <col min="9" max="9" width="17.42578125" customWidth="1"/>
    <col min="10" max="10" width="23.140625" customWidth="1"/>
    <col min="11" max="11" width="12" customWidth="1"/>
    <col min="12" max="12" width="11" customWidth="1"/>
    <col min="13" max="13" width="25.28515625" customWidth="1"/>
  </cols>
  <sheetData>
    <row r="1" spans="1:13" x14ac:dyDescent="0.25">
      <c r="A1" s="107" t="s">
        <v>143</v>
      </c>
    </row>
    <row r="2" spans="1:13" x14ac:dyDescent="0.25">
      <c r="A2" s="107"/>
    </row>
    <row r="3" spans="1:13" ht="42" customHeight="1" x14ac:dyDescent="0.25">
      <c r="B3" s="130" t="s">
        <v>144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6"/>
    </row>
    <row r="4" spans="1:13" ht="18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.75" customHeight="1" x14ac:dyDescent="0.25">
      <c r="B5" s="130" t="s">
        <v>12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5"/>
    </row>
    <row r="6" spans="1:13" ht="18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3"/>
    </row>
    <row r="7" spans="1:13" ht="18" customHeight="1" x14ac:dyDescent="0.25">
      <c r="B7" s="129" t="s">
        <v>57</v>
      </c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4"/>
    </row>
    <row r="8" spans="1:13" ht="18" customHeight="1" x14ac:dyDescent="0.25"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4"/>
    </row>
    <row r="9" spans="1:13" ht="18" customHeight="1" x14ac:dyDescent="0.25">
      <c r="B9" s="122" t="s">
        <v>65</v>
      </c>
      <c r="C9" s="122"/>
      <c r="D9" s="122"/>
      <c r="E9" s="122"/>
      <c r="F9" s="122"/>
      <c r="G9" s="69"/>
      <c r="H9" s="70"/>
      <c r="I9" s="70"/>
      <c r="J9" s="70"/>
      <c r="K9" s="71"/>
      <c r="L9" s="71"/>
    </row>
    <row r="10" spans="1:13" ht="38.25" x14ac:dyDescent="0.25">
      <c r="B10" s="125" t="s">
        <v>7</v>
      </c>
      <c r="C10" s="125"/>
      <c r="D10" s="125"/>
      <c r="E10" s="125"/>
      <c r="F10" s="125"/>
      <c r="G10" s="72" t="s">
        <v>151</v>
      </c>
      <c r="H10" s="72" t="s">
        <v>152</v>
      </c>
      <c r="I10" s="72" t="s">
        <v>154</v>
      </c>
      <c r="J10" s="72" t="s">
        <v>153</v>
      </c>
      <c r="K10" s="72" t="s">
        <v>27</v>
      </c>
      <c r="L10" s="72" t="s">
        <v>155</v>
      </c>
    </row>
    <row r="11" spans="1:13" x14ac:dyDescent="0.25">
      <c r="B11" s="137">
        <v>1</v>
      </c>
      <c r="C11" s="137"/>
      <c r="D11" s="137"/>
      <c r="E11" s="137"/>
      <c r="F11" s="138"/>
      <c r="G11" s="73">
        <v>2</v>
      </c>
      <c r="H11" s="74">
        <v>3</v>
      </c>
      <c r="I11" s="74">
        <v>4</v>
      </c>
      <c r="J11" s="74">
        <v>5</v>
      </c>
      <c r="K11" s="74" t="s">
        <v>39</v>
      </c>
      <c r="L11" s="74" t="s">
        <v>40</v>
      </c>
    </row>
    <row r="12" spans="1:13" x14ac:dyDescent="0.25">
      <c r="B12" s="123" t="s">
        <v>29</v>
      </c>
      <c r="C12" s="124"/>
      <c r="D12" s="124"/>
      <c r="E12" s="124"/>
      <c r="F12" s="135"/>
      <c r="G12" s="75">
        <v>52353460.549999997</v>
      </c>
      <c r="H12" s="76">
        <v>60758464</v>
      </c>
      <c r="I12" s="76">
        <v>42957200</v>
      </c>
      <c r="J12" s="90">
        <v>41390546.090000004</v>
      </c>
      <c r="K12" s="90">
        <f>J12/G12*100</f>
        <v>79.059809332890424</v>
      </c>
      <c r="L12" s="90">
        <f>J12/I12*100</f>
        <v>96.352988765562003</v>
      </c>
    </row>
    <row r="13" spans="1:13" x14ac:dyDescent="0.25">
      <c r="B13" s="136" t="s">
        <v>28</v>
      </c>
      <c r="C13" s="135"/>
      <c r="D13" s="135"/>
      <c r="E13" s="135"/>
      <c r="F13" s="135"/>
      <c r="G13" s="75">
        <v>92690.35</v>
      </c>
      <c r="H13" s="76">
        <v>159267</v>
      </c>
      <c r="I13" s="76">
        <v>159267</v>
      </c>
      <c r="J13" s="90">
        <v>251786.86</v>
      </c>
      <c r="K13" s="90">
        <f t="shared" ref="K13:K18" si="0">J13/G13*100</f>
        <v>271.64301353916562</v>
      </c>
      <c r="L13" s="90">
        <f t="shared" ref="L13:L18" si="1">J13/I13*100</f>
        <v>158.09104208655904</v>
      </c>
    </row>
    <row r="14" spans="1:13" x14ac:dyDescent="0.25">
      <c r="B14" s="132" t="s">
        <v>0</v>
      </c>
      <c r="C14" s="133"/>
      <c r="D14" s="133"/>
      <c r="E14" s="133"/>
      <c r="F14" s="134"/>
      <c r="G14" s="78">
        <f>G12+G13</f>
        <v>52446150.899999999</v>
      </c>
      <c r="H14" s="94">
        <f>H12+H13</f>
        <v>60917731</v>
      </c>
      <c r="I14" s="94">
        <f t="shared" ref="I14:J14" si="2">I12+I13</f>
        <v>43116467</v>
      </c>
      <c r="J14" s="78">
        <f t="shared" si="2"/>
        <v>41642332.950000003</v>
      </c>
      <c r="K14" s="91">
        <f t="shared" si="0"/>
        <v>79.400169956037715</v>
      </c>
      <c r="L14" s="91">
        <f t="shared" si="1"/>
        <v>96.581041647034766</v>
      </c>
    </row>
    <row r="15" spans="1:13" x14ac:dyDescent="0.25">
      <c r="B15" s="141" t="s">
        <v>30</v>
      </c>
      <c r="C15" s="124"/>
      <c r="D15" s="124"/>
      <c r="E15" s="124"/>
      <c r="F15" s="124"/>
      <c r="G15" s="79">
        <v>24586026.32</v>
      </c>
      <c r="H15" s="76">
        <v>50443977</v>
      </c>
      <c r="I15" s="76">
        <v>39120420</v>
      </c>
      <c r="J15" s="90">
        <v>36688361.369999997</v>
      </c>
      <c r="K15" s="90">
        <f t="shared" si="0"/>
        <v>149.22444518883114</v>
      </c>
      <c r="L15" s="90">
        <f t="shared" si="1"/>
        <v>93.783147957000452</v>
      </c>
    </row>
    <row r="16" spans="1:13" x14ac:dyDescent="0.25">
      <c r="B16" s="136" t="s">
        <v>31</v>
      </c>
      <c r="C16" s="135"/>
      <c r="D16" s="135"/>
      <c r="E16" s="135"/>
      <c r="F16" s="135"/>
      <c r="G16" s="75">
        <v>27501629.100000001</v>
      </c>
      <c r="H16" s="76">
        <v>17043420</v>
      </c>
      <c r="I16" s="76">
        <v>10463420</v>
      </c>
      <c r="J16" s="90">
        <v>4435775.22</v>
      </c>
      <c r="K16" s="90">
        <f t="shared" si="0"/>
        <v>16.129136219061291</v>
      </c>
      <c r="L16" s="90">
        <f t="shared" si="1"/>
        <v>42.393168008165588</v>
      </c>
    </row>
    <row r="17" spans="1:49" x14ac:dyDescent="0.25">
      <c r="B17" s="80" t="s">
        <v>1</v>
      </c>
      <c r="C17" s="77"/>
      <c r="D17" s="77"/>
      <c r="E17" s="77"/>
      <c r="F17" s="77"/>
      <c r="G17" s="78">
        <f>G15+G16</f>
        <v>52087655.420000002</v>
      </c>
      <c r="H17" s="94">
        <f t="shared" ref="H17:J17" si="3">H15+H16</f>
        <v>67487397</v>
      </c>
      <c r="I17" s="94">
        <f t="shared" si="3"/>
        <v>49583840</v>
      </c>
      <c r="J17" s="78">
        <f t="shared" si="3"/>
        <v>41124136.589999996</v>
      </c>
      <c r="K17" s="91">
        <f t="shared" si="0"/>
        <v>78.951790512363189</v>
      </c>
      <c r="L17" s="91">
        <f t="shared" si="1"/>
        <v>82.93858763258352</v>
      </c>
    </row>
    <row r="18" spans="1:49" x14ac:dyDescent="0.25">
      <c r="B18" s="140" t="s">
        <v>2</v>
      </c>
      <c r="C18" s="133"/>
      <c r="D18" s="133"/>
      <c r="E18" s="133"/>
      <c r="F18" s="133"/>
      <c r="G18" s="81">
        <f>G14-G17</f>
        <v>358495.47999999672</v>
      </c>
      <c r="H18" s="95">
        <f t="shared" ref="H18:J18" si="4">H14-H17</f>
        <v>-6569666</v>
      </c>
      <c r="I18" s="95">
        <f t="shared" si="4"/>
        <v>-6467373</v>
      </c>
      <c r="J18" s="81">
        <f t="shared" si="4"/>
        <v>518196.36000000685</v>
      </c>
      <c r="K18" s="91">
        <f t="shared" si="0"/>
        <v>144.54752958112934</v>
      </c>
      <c r="L18" s="91">
        <f t="shared" si="1"/>
        <v>-8.0124705966395755</v>
      </c>
    </row>
    <row r="19" spans="1:49" ht="18.75" x14ac:dyDescent="0.25">
      <c r="B19" s="13"/>
      <c r="C19" s="82"/>
      <c r="D19" s="82"/>
      <c r="E19" s="82"/>
      <c r="F19" s="82"/>
      <c r="G19" s="82"/>
      <c r="H19" s="82"/>
      <c r="I19" s="82"/>
      <c r="J19" s="82"/>
      <c r="K19" s="83"/>
      <c r="L19" s="83"/>
      <c r="M19" s="1"/>
    </row>
    <row r="20" spans="1:49" ht="18" customHeight="1" x14ac:dyDescent="0.25">
      <c r="B20" s="122" t="s">
        <v>62</v>
      </c>
      <c r="C20" s="122"/>
      <c r="D20" s="122"/>
      <c r="E20" s="122"/>
      <c r="F20" s="122"/>
      <c r="G20" s="82"/>
      <c r="H20" s="82"/>
      <c r="I20" s="82"/>
      <c r="J20" s="82"/>
      <c r="K20" s="83"/>
      <c r="L20" s="83"/>
      <c r="M20" s="1"/>
    </row>
    <row r="21" spans="1:49" ht="38.25" x14ac:dyDescent="0.25">
      <c r="B21" s="125" t="s">
        <v>7</v>
      </c>
      <c r="C21" s="125"/>
      <c r="D21" s="125"/>
      <c r="E21" s="125"/>
      <c r="F21" s="125"/>
      <c r="G21" s="72" t="s">
        <v>151</v>
      </c>
      <c r="H21" s="84" t="s">
        <v>152</v>
      </c>
      <c r="I21" s="84" t="s">
        <v>154</v>
      </c>
      <c r="J21" s="72" t="s">
        <v>153</v>
      </c>
      <c r="K21" s="84" t="s">
        <v>27</v>
      </c>
      <c r="L21" s="84" t="s">
        <v>155</v>
      </c>
    </row>
    <row r="22" spans="1:49" x14ac:dyDescent="0.25">
      <c r="B22" s="126">
        <v>1</v>
      </c>
      <c r="C22" s="127"/>
      <c r="D22" s="127"/>
      <c r="E22" s="127"/>
      <c r="F22" s="127"/>
      <c r="G22" s="85">
        <v>2</v>
      </c>
      <c r="H22" s="74">
        <v>3</v>
      </c>
      <c r="I22" s="74">
        <v>4</v>
      </c>
      <c r="J22" s="74">
        <v>5</v>
      </c>
      <c r="K22" s="74" t="s">
        <v>39</v>
      </c>
      <c r="L22" s="74" t="s">
        <v>40</v>
      </c>
    </row>
    <row r="23" spans="1:49" ht="15.75" customHeight="1" x14ac:dyDescent="0.25">
      <c r="B23" s="123" t="s">
        <v>32</v>
      </c>
      <c r="C23" s="128"/>
      <c r="D23" s="128"/>
      <c r="E23" s="128"/>
      <c r="F23" s="128"/>
      <c r="G23" s="86">
        <v>0</v>
      </c>
      <c r="H23" s="86">
        <v>0</v>
      </c>
      <c r="I23" s="86">
        <v>0</v>
      </c>
      <c r="J23" s="86">
        <v>0</v>
      </c>
      <c r="K23" s="86">
        <v>0</v>
      </c>
      <c r="L23" s="86">
        <v>0</v>
      </c>
    </row>
    <row r="24" spans="1:49" x14ac:dyDescent="0.25">
      <c r="B24" s="123" t="s">
        <v>33</v>
      </c>
      <c r="C24" s="124"/>
      <c r="D24" s="124"/>
      <c r="E24" s="124"/>
      <c r="F24" s="124"/>
      <c r="G24" s="87">
        <v>0</v>
      </c>
      <c r="H24" s="87">
        <v>0</v>
      </c>
      <c r="I24" s="87">
        <v>0</v>
      </c>
      <c r="J24" s="87">
        <v>0</v>
      </c>
      <c r="K24" s="87">
        <v>0</v>
      </c>
      <c r="L24" s="87">
        <v>0</v>
      </c>
    </row>
    <row r="25" spans="1:49" ht="15" customHeight="1" x14ac:dyDescent="0.25">
      <c r="B25" s="119" t="s">
        <v>56</v>
      </c>
      <c r="C25" s="120"/>
      <c r="D25" s="120"/>
      <c r="E25" s="120"/>
      <c r="F25" s="121"/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</row>
    <row r="26" spans="1:49" s="8" customFormat="1" ht="15" customHeight="1" x14ac:dyDescent="0.25">
      <c r="A26"/>
      <c r="B26" s="123" t="s">
        <v>17</v>
      </c>
      <c r="C26" s="124"/>
      <c r="D26" s="124"/>
      <c r="E26" s="124"/>
      <c r="F26" s="124"/>
      <c r="G26" s="79">
        <v>6211171.54</v>
      </c>
      <c r="H26" s="115">
        <v>6569666</v>
      </c>
      <c r="I26" s="115">
        <v>6467373</v>
      </c>
      <c r="J26" s="116">
        <v>6569667.0199999996</v>
      </c>
      <c r="K26" s="90">
        <f t="shared" ref="K26:K27" si="5">J26/G26*100</f>
        <v>105.77178520495345</v>
      </c>
      <c r="L26" s="76">
        <v>0</v>
      </c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</row>
    <row r="27" spans="1:49" s="8" customFormat="1" ht="15" customHeight="1" x14ac:dyDescent="0.25">
      <c r="A27"/>
      <c r="B27" s="123" t="s">
        <v>61</v>
      </c>
      <c r="C27" s="124"/>
      <c r="D27" s="124"/>
      <c r="E27" s="124"/>
      <c r="F27" s="124"/>
      <c r="G27" s="79">
        <v>-6569667.0199999996</v>
      </c>
      <c r="H27" s="115">
        <v>0</v>
      </c>
      <c r="I27" s="115">
        <v>0</v>
      </c>
      <c r="J27" s="116">
        <v>-7087863.3799999999</v>
      </c>
      <c r="K27" s="90">
        <f t="shared" si="5"/>
        <v>107.88771117961471</v>
      </c>
      <c r="L27" s="76">
        <v>0</v>
      </c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</row>
    <row r="28" spans="1:49" s="12" customFormat="1" x14ac:dyDescent="0.25">
      <c r="A28" s="11"/>
      <c r="B28" s="119" t="s">
        <v>63</v>
      </c>
      <c r="C28" s="120"/>
      <c r="D28" s="120"/>
      <c r="E28" s="120"/>
      <c r="F28" s="121"/>
      <c r="G28" s="92">
        <f>G27+G26</f>
        <v>-358495.47999999952</v>
      </c>
      <c r="H28" s="104">
        <f>H27+H26</f>
        <v>6569666</v>
      </c>
      <c r="I28" s="104">
        <f>I27+I26</f>
        <v>6467373</v>
      </c>
      <c r="J28" s="92">
        <f>J27+J26</f>
        <v>-518196.36000000034</v>
      </c>
      <c r="K28" s="91">
        <f t="shared" ref="K28" si="6">J28/G28*100</f>
        <v>144.54752958112641</v>
      </c>
      <c r="L28" s="91">
        <f t="shared" ref="L28" si="7">J28/I28*100</f>
        <v>-8.012470596639476</v>
      </c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</row>
    <row r="29" spans="1:49" x14ac:dyDescent="0.25">
      <c r="B29" s="139" t="s">
        <v>64</v>
      </c>
      <c r="C29" s="139"/>
      <c r="D29" s="139"/>
      <c r="E29" s="139"/>
      <c r="F29" s="139"/>
      <c r="G29" s="93">
        <f>G28+G18</f>
        <v>-2.7939677238464355E-9</v>
      </c>
      <c r="H29" s="105">
        <f>H28+H18</f>
        <v>0</v>
      </c>
      <c r="I29" s="105">
        <f>I28+I18</f>
        <v>0</v>
      </c>
      <c r="J29" s="93">
        <f>J28+J18</f>
        <v>6.5192580223083496E-9</v>
      </c>
      <c r="K29" s="106">
        <v>0</v>
      </c>
      <c r="L29" s="106">
        <v>0</v>
      </c>
    </row>
    <row r="30" spans="1:49" x14ac:dyDescent="0.25"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</row>
    <row r="31" spans="1:49" x14ac:dyDescent="0.25"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</row>
    <row r="32" spans="1:49" x14ac:dyDescent="0.25">
      <c r="B32" s="142" t="s">
        <v>156</v>
      </c>
      <c r="C32" s="142"/>
      <c r="D32" s="142"/>
      <c r="E32" s="142"/>
      <c r="F32" s="142"/>
      <c r="G32" s="142"/>
      <c r="H32" s="142"/>
      <c r="I32" s="142"/>
      <c r="J32" s="142"/>
      <c r="K32" s="142"/>
      <c r="L32" s="142"/>
    </row>
    <row r="33" spans="2:13" ht="15" customHeight="1" x14ac:dyDescent="0.25">
      <c r="B33" s="143" t="s">
        <v>157</v>
      </c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17"/>
    </row>
    <row r="34" spans="2:13" ht="15" customHeight="1" x14ac:dyDescent="0.25">
      <c r="B34" s="118" t="s">
        <v>158</v>
      </c>
      <c r="C34" s="118"/>
      <c r="D34" s="118"/>
      <c r="E34" s="118"/>
      <c r="F34" s="118"/>
      <c r="G34" s="118"/>
      <c r="H34" s="118"/>
      <c r="I34" s="118"/>
      <c r="J34" s="118"/>
      <c r="K34" s="118"/>
      <c r="L34" s="118"/>
    </row>
    <row r="35" spans="2:13" ht="36.75" customHeight="1" x14ac:dyDescent="0.25">
      <c r="B35" s="118" t="s">
        <v>159</v>
      </c>
      <c r="C35" s="118"/>
      <c r="D35" s="118"/>
      <c r="E35" s="118"/>
      <c r="F35" s="118"/>
      <c r="G35" s="118"/>
      <c r="H35" s="118"/>
      <c r="I35" s="118"/>
      <c r="J35" s="118"/>
      <c r="K35" s="118"/>
      <c r="L35" s="118"/>
    </row>
    <row r="36" spans="2:13" ht="15" customHeight="1" x14ac:dyDescent="0.25"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</row>
    <row r="37" spans="2:13" x14ac:dyDescent="0.25"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</row>
  </sheetData>
  <mergeCells count="25">
    <mergeCell ref="B7:L7"/>
    <mergeCell ref="B5:L5"/>
    <mergeCell ref="B3:L3"/>
    <mergeCell ref="B36:L37"/>
    <mergeCell ref="B14:F14"/>
    <mergeCell ref="B24:F24"/>
    <mergeCell ref="B12:F12"/>
    <mergeCell ref="B13:F13"/>
    <mergeCell ref="B10:F10"/>
    <mergeCell ref="B11:F11"/>
    <mergeCell ref="B29:F29"/>
    <mergeCell ref="B16:F16"/>
    <mergeCell ref="B18:F18"/>
    <mergeCell ref="B15:F15"/>
    <mergeCell ref="B32:L32"/>
    <mergeCell ref="B33:L33"/>
    <mergeCell ref="B28:F28"/>
    <mergeCell ref="B25:F25"/>
    <mergeCell ref="B9:F9"/>
    <mergeCell ref="B20:F20"/>
    <mergeCell ref="B26:F26"/>
    <mergeCell ref="B27:F27"/>
    <mergeCell ref="B21:F21"/>
    <mergeCell ref="B22:F22"/>
    <mergeCell ref="B23:F23"/>
  </mergeCells>
  <pageMargins left="0" right="0" top="0.74803149606299213" bottom="0.74803149606299213" header="0.31496062992125984" footer="0.31496062992125984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4"/>
  <sheetViews>
    <sheetView topLeftCell="A10" zoomScale="90" zoomScaleNormal="90" workbookViewId="0">
      <selection activeCell="M30" sqref="M30"/>
    </sheetView>
  </sheetViews>
  <sheetFormatPr defaultRowHeight="15" x14ac:dyDescent="0.25"/>
  <cols>
    <col min="2" max="2" width="7.42578125" bestFit="1" customWidth="1"/>
    <col min="3" max="3" width="8.42578125" bestFit="1" customWidth="1"/>
    <col min="4" max="4" width="11.42578125" customWidth="1"/>
    <col min="5" max="5" width="8.42578125" customWidth="1"/>
    <col min="6" max="6" width="44.7109375" customWidth="1"/>
    <col min="7" max="7" width="25.28515625" style="53" customWidth="1"/>
    <col min="8" max="10" width="25.28515625" customWidth="1"/>
    <col min="11" max="12" width="15.7109375" customWidth="1"/>
  </cols>
  <sheetData>
    <row r="1" spans="1:12" x14ac:dyDescent="0.25">
      <c r="A1" s="107" t="s">
        <v>143</v>
      </c>
      <c r="G1"/>
    </row>
    <row r="2" spans="1:12" ht="15.75" customHeight="1" x14ac:dyDescent="0.25">
      <c r="B2" s="130" t="s">
        <v>12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2" ht="18" x14ac:dyDescent="0.25">
      <c r="B3" s="2"/>
      <c r="C3" s="2"/>
      <c r="D3" s="2"/>
      <c r="E3" s="2"/>
      <c r="F3" s="2"/>
      <c r="G3" s="48"/>
      <c r="H3" s="2"/>
      <c r="I3" s="2"/>
      <c r="J3" s="3"/>
      <c r="K3" s="3"/>
      <c r="L3" s="3"/>
    </row>
    <row r="4" spans="1:12" ht="15.75" customHeight="1" x14ac:dyDescent="0.25">
      <c r="A4" s="44"/>
      <c r="B4" s="129" t="s">
        <v>59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</row>
    <row r="5" spans="1:12" ht="18.75" x14ac:dyDescent="0.25">
      <c r="A5" s="44"/>
      <c r="B5" s="13"/>
      <c r="C5" s="13"/>
      <c r="D5" s="13"/>
      <c r="E5" s="13"/>
      <c r="F5" s="13"/>
      <c r="G5" s="49"/>
      <c r="H5" s="13"/>
      <c r="I5" s="13"/>
      <c r="J5" s="14"/>
      <c r="K5" s="14"/>
      <c r="L5" s="14"/>
    </row>
    <row r="6" spans="1:12" ht="15.75" customHeight="1" x14ac:dyDescent="0.25">
      <c r="A6" s="44"/>
      <c r="B6" s="144" t="s">
        <v>41</v>
      </c>
      <c r="C6" s="144"/>
      <c r="D6" s="144"/>
      <c r="E6" s="144"/>
      <c r="F6" s="144"/>
      <c r="G6" s="144"/>
      <c r="H6" s="144"/>
      <c r="I6" s="144"/>
      <c r="J6" s="144"/>
      <c r="K6" s="144"/>
      <c r="L6" s="144"/>
    </row>
    <row r="7" spans="1:12" ht="18.75" x14ac:dyDescent="0.25">
      <c r="A7" s="44"/>
      <c r="B7" s="13"/>
      <c r="C7" s="13"/>
      <c r="D7" s="13"/>
      <c r="E7" s="13"/>
      <c r="F7" s="13"/>
      <c r="G7" s="49"/>
      <c r="H7" s="13"/>
      <c r="I7" s="13"/>
      <c r="J7" s="14"/>
      <c r="K7" s="14"/>
      <c r="L7" s="14"/>
    </row>
    <row r="8" spans="1:12" ht="45" customHeight="1" x14ac:dyDescent="0.25">
      <c r="A8" s="44"/>
      <c r="B8" s="148" t="s">
        <v>7</v>
      </c>
      <c r="C8" s="149"/>
      <c r="D8" s="149"/>
      <c r="E8" s="149"/>
      <c r="F8" s="150"/>
      <c r="G8" s="50" t="s">
        <v>160</v>
      </c>
      <c r="H8" s="15" t="s">
        <v>152</v>
      </c>
      <c r="I8" s="15" t="s">
        <v>145</v>
      </c>
      <c r="J8" s="15" t="s">
        <v>161</v>
      </c>
      <c r="K8" s="15" t="s">
        <v>27</v>
      </c>
      <c r="L8" s="15" t="s">
        <v>27</v>
      </c>
    </row>
    <row r="9" spans="1:12" x14ac:dyDescent="0.25">
      <c r="A9" s="44"/>
      <c r="B9" s="145">
        <v>1</v>
      </c>
      <c r="C9" s="146"/>
      <c r="D9" s="146"/>
      <c r="E9" s="146"/>
      <c r="F9" s="147"/>
      <c r="G9" s="54">
        <v>2</v>
      </c>
      <c r="H9" s="16">
        <v>3</v>
      </c>
      <c r="I9" s="16">
        <v>4</v>
      </c>
      <c r="J9" s="16">
        <v>5</v>
      </c>
      <c r="K9" s="16" t="s">
        <v>39</v>
      </c>
      <c r="L9" s="16" t="s">
        <v>40</v>
      </c>
    </row>
    <row r="10" spans="1:12" x14ac:dyDescent="0.25">
      <c r="A10" s="44"/>
      <c r="B10" s="17"/>
      <c r="C10" s="17"/>
      <c r="D10" s="17"/>
      <c r="E10" s="17"/>
      <c r="F10" s="17" t="s">
        <v>55</v>
      </c>
      <c r="G10" s="18">
        <f>G11+G26</f>
        <v>52446150.900000006</v>
      </c>
      <c r="H10" s="20">
        <f t="shared" ref="H10:I10" si="0">H11+H26</f>
        <v>60917731</v>
      </c>
      <c r="I10" s="20">
        <f t="shared" si="0"/>
        <v>43116467</v>
      </c>
      <c r="J10" s="18">
        <f>J11+J26</f>
        <v>41642332.950000003</v>
      </c>
      <c r="K10" s="42">
        <f>J10/G10*100</f>
        <v>79.400169956037701</v>
      </c>
      <c r="L10" s="42">
        <f>J10/I10*100</f>
        <v>96.581041647034766</v>
      </c>
    </row>
    <row r="11" spans="1:12" x14ac:dyDescent="0.25">
      <c r="A11" s="44"/>
      <c r="B11" s="17">
        <v>6</v>
      </c>
      <c r="C11" s="17"/>
      <c r="D11" s="17"/>
      <c r="E11" s="17"/>
      <c r="F11" s="17" t="s">
        <v>3</v>
      </c>
      <c r="G11" s="51">
        <f>G12+G16+G19+G22</f>
        <v>52353460.550000004</v>
      </c>
      <c r="H11" s="45">
        <f>H12+H16+H19+H22</f>
        <v>60758464</v>
      </c>
      <c r="I11" s="45">
        <f>I12+I16+I19+I22</f>
        <v>42957200</v>
      </c>
      <c r="J11" s="51">
        <f>J12+J16+J19+J22</f>
        <v>41390546.090000004</v>
      </c>
      <c r="K11" s="42">
        <f t="shared" ref="K11:K29" si="1">J11/G11*100</f>
        <v>79.05980933289041</v>
      </c>
      <c r="L11" s="42">
        <f t="shared" ref="L11:L27" si="2">J11/I11*100</f>
        <v>96.352988765562003</v>
      </c>
    </row>
    <row r="12" spans="1:12" ht="25.5" x14ac:dyDescent="0.25">
      <c r="A12" s="44"/>
      <c r="B12" s="17"/>
      <c r="C12" s="31">
        <v>63</v>
      </c>
      <c r="D12" s="31"/>
      <c r="E12" s="31"/>
      <c r="F12" s="31" t="s">
        <v>16</v>
      </c>
      <c r="G12" s="22">
        <f>G13</f>
        <v>1954084.15</v>
      </c>
      <c r="H12" s="23">
        <v>3722052</v>
      </c>
      <c r="I12" s="23">
        <v>3722052</v>
      </c>
      <c r="J12" s="22">
        <f>J13</f>
        <v>6629776.5499999998</v>
      </c>
      <c r="K12" s="56">
        <f t="shared" si="1"/>
        <v>339.27794511817723</v>
      </c>
      <c r="L12" s="56">
        <f t="shared" si="2"/>
        <v>178.12154558829377</v>
      </c>
    </row>
    <row r="13" spans="1:12" ht="25.5" x14ac:dyDescent="0.25">
      <c r="A13" s="44"/>
      <c r="B13" s="32"/>
      <c r="C13" s="32"/>
      <c r="D13" s="32">
        <v>632</v>
      </c>
      <c r="E13" s="32"/>
      <c r="F13" s="33" t="s">
        <v>76</v>
      </c>
      <c r="G13" s="22">
        <f>G14+G15</f>
        <v>1954084.15</v>
      </c>
      <c r="H13" s="23"/>
      <c r="I13" s="23"/>
      <c r="J13" s="22">
        <f>J14+J15</f>
        <v>6629776.5499999998</v>
      </c>
      <c r="K13" s="56">
        <f t="shared" si="1"/>
        <v>339.27794511817723</v>
      </c>
      <c r="L13" s="42"/>
    </row>
    <row r="14" spans="1:12" x14ac:dyDescent="0.25">
      <c r="A14" s="44"/>
      <c r="B14" s="32"/>
      <c r="C14" s="32"/>
      <c r="D14" s="32"/>
      <c r="E14" s="32">
        <v>6323</v>
      </c>
      <c r="F14" s="32" t="s">
        <v>77</v>
      </c>
      <c r="G14" s="22">
        <v>1849524.72</v>
      </c>
      <c r="H14" s="23"/>
      <c r="I14" s="23"/>
      <c r="J14" s="55">
        <v>5906588.5599999996</v>
      </c>
      <c r="K14" s="56">
        <f t="shared" si="1"/>
        <v>319.35710272636959</v>
      </c>
      <c r="L14" s="42"/>
    </row>
    <row r="15" spans="1:12" x14ac:dyDescent="0.25">
      <c r="A15" s="44"/>
      <c r="B15" s="32"/>
      <c r="C15" s="32"/>
      <c r="D15" s="32"/>
      <c r="E15" s="32">
        <v>6324</v>
      </c>
      <c r="F15" s="32" t="s">
        <v>78</v>
      </c>
      <c r="G15" s="22">
        <v>104559.43</v>
      </c>
      <c r="H15" s="23"/>
      <c r="I15" s="23"/>
      <c r="J15" s="30">
        <v>723187.99</v>
      </c>
      <c r="K15" s="42"/>
      <c r="L15" s="42"/>
    </row>
    <row r="16" spans="1:12" ht="25.5" x14ac:dyDescent="0.25">
      <c r="A16" s="44"/>
      <c r="B16" s="32"/>
      <c r="C16" s="32">
        <v>65</v>
      </c>
      <c r="D16" s="32"/>
      <c r="E16" s="32"/>
      <c r="F16" s="33" t="s">
        <v>79</v>
      </c>
      <c r="G16" s="22">
        <f>G17</f>
        <v>325371.03000000003</v>
      </c>
      <c r="H16" s="23">
        <v>367638</v>
      </c>
      <c r="I16" s="23">
        <v>367638</v>
      </c>
      <c r="J16" s="22">
        <f>J17</f>
        <v>318790.05</v>
      </c>
      <c r="K16" s="56">
        <f t="shared" si="1"/>
        <v>97.977392148280671</v>
      </c>
      <c r="L16" s="56">
        <f t="shared" si="2"/>
        <v>86.713030209064343</v>
      </c>
    </row>
    <row r="17" spans="1:12" x14ac:dyDescent="0.25">
      <c r="A17" s="44"/>
      <c r="B17" s="32"/>
      <c r="C17" s="32"/>
      <c r="D17" s="32">
        <v>652</v>
      </c>
      <c r="E17" s="32"/>
      <c r="F17" s="32" t="s">
        <v>80</v>
      </c>
      <c r="G17" s="22">
        <f>G18</f>
        <v>325371.03000000003</v>
      </c>
      <c r="H17" s="23"/>
      <c r="I17" s="23"/>
      <c r="J17" s="22">
        <f>J18</f>
        <v>318790.05</v>
      </c>
      <c r="K17" s="56">
        <f t="shared" si="1"/>
        <v>97.977392148280671</v>
      </c>
      <c r="L17" s="42"/>
    </row>
    <row r="18" spans="1:12" x14ac:dyDescent="0.25">
      <c r="A18" s="44"/>
      <c r="B18" s="32"/>
      <c r="C18" s="32"/>
      <c r="D18" s="32"/>
      <c r="E18" s="32">
        <v>6526</v>
      </c>
      <c r="F18" s="32" t="s">
        <v>81</v>
      </c>
      <c r="G18" s="22">
        <v>325371.03000000003</v>
      </c>
      <c r="H18" s="23"/>
      <c r="I18" s="23"/>
      <c r="J18" s="55">
        <v>318790.05</v>
      </c>
      <c r="K18" s="56">
        <f t="shared" si="1"/>
        <v>97.977392148280671</v>
      </c>
      <c r="L18" s="42"/>
    </row>
    <row r="19" spans="1:12" ht="25.5" x14ac:dyDescent="0.25">
      <c r="A19" s="44"/>
      <c r="B19" s="32"/>
      <c r="C19" s="32">
        <v>66</v>
      </c>
      <c r="D19" s="32"/>
      <c r="E19" s="32"/>
      <c r="F19" s="31" t="s">
        <v>18</v>
      </c>
      <c r="G19" s="22">
        <f>G20</f>
        <v>22336.92</v>
      </c>
      <c r="H19" s="23">
        <v>22337</v>
      </c>
      <c r="I19" s="23">
        <v>22337</v>
      </c>
      <c r="J19" s="22">
        <f>J20</f>
        <v>22336.92</v>
      </c>
      <c r="K19" s="56">
        <f t="shared" si="1"/>
        <v>100</v>
      </c>
      <c r="L19" s="56">
        <f t="shared" si="2"/>
        <v>99.999641849845545</v>
      </c>
    </row>
    <row r="20" spans="1:12" x14ac:dyDescent="0.25">
      <c r="A20" s="44"/>
      <c r="B20" s="32"/>
      <c r="C20" s="47"/>
      <c r="D20" s="32">
        <v>661</v>
      </c>
      <c r="E20" s="32"/>
      <c r="F20" s="31" t="s">
        <v>34</v>
      </c>
      <c r="G20" s="22">
        <f>G21</f>
        <v>22336.92</v>
      </c>
      <c r="H20" s="23"/>
      <c r="I20" s="23"/>
      <c r="J20" s="22">
        <f>J21</f>
        <v>22336.92</v>
      </c>
      <c r="K20" s="56">
        <f t="shared" si="1"/>
        <v>100</v>
      </c>
      <c r="L20" s="42"/>
    </row>
    <row r="21" spans="1:12" x14ac:dyDescent="0.25">
      <c r="A21" s="44"/>
      <c r="B21" s="32"/>
      <c r="C21" s="47"/>
      <c r="D21" s="32"/>
      <c r="E21" s="32">
        <v>6615</v>
      </c>
      <c r="F21" s="31" t="s">
        <v>82</v>
      </c>
      <c r="G21" s="22">
        <v>22336.92</v>
      </c>
      <c r="H21" s="23"/>
      <c r="I21" s="23"/>
      <c r="J21" s="55">
        <v>22336.92</v>
      </c>
      <c r="K21" s="56">
        <f t="shared" si="1"/>
        <v>100</v>
      </c>
      <c r="L21" s="42"/>
    </row>
    <row r="22" spans="1:12" x14ac:dyDescent="0.25">
      <c r="A22" s="44"/>
      <c r="B22" s="32"/>
      <c r="C22" s="32">
        <v>67</v>
      </c>
      <c r="D22" s="32"/>
      <c r="E22" s="32"/>
      <c r="F22" s="31" t="s">
        <v>83</v>
      </c>
      <c r="G22" s="22">
        <f>G23</f>
        <v>50051668.450000003</v>
      </c>
      <c r="H22" s="23">
        <f t="shared" ref="H22:I22" si="3">H23</f>
        <v>56646437</v>
      </c>
      <c r="I22" s="23">
        <f t="shared" si="3"/>
        <v>38845173</v>
      </c>
      <c r="J22" s="22">
        <f>J23</f>
        <v>34419642.57</v>
      </c>
      <c r="K22" s="56">
        <f t="shared" si="1"/>
        <v>68.768222191002707</v>
      </c>
      <c r="L22" s="56">
        <f t="shared" si="2"/>
        <v>88.607257766621345</v>
      </c>
    </row>
    <row r="23" spans="1:12" x14ac:dyDescent="0.25">
      <c r="A23" s="44"/>
      <c r="B23" s="32"/>
      <c r="C23" s="47"/>
      <c r="D23" s="32">
        <v>671</v>
      </c>
      <c r="E23" s="32"/>
      <c r="F23" s="31" t="s">
        <v>83</v>
      </c>
      <c r="G23" s="22">
        <f>G24+G25</f>
        <v>50051668.450000003</v>
      </c>
      <c r="H23" s="23">
        <v>56646437</v>
      </c>
      <c r="I23" s="23">
        <v>38845173</v>
      </c>
      <c r="J23" s="22">
        <f>J24+J25</f>
        <v>34419642.57</v>
      </c>
      <c r="K23" s="56">
        <f t="shared" si="1"/>
        <v>68.768222191002707</v>
      </c>
      <c r="L23" s="56">
        <f t="shared" si="2"/>
        <v>88.607257766621345</v>
      </c>
    </row>
    <row r="24" spans="1:12" x14ac:dyDescent="0.25">
      <c r="A24" s="44"/>
      <c r="B24" s="32"/>
      <c r="C24" s="32"/>
      <c r="D24" s="32"/>
      <c r="E24" s="32">
        <v>6711</v>
      </c>
      <c r="F24" s="31" t="s">
        <v>84</v>
      </c>
      <c r="G24" s="22">
        <v>22736501.600000001</v>
      </c>
      <c r="H24" s="23"/>
      <c r="I24" s="23"/>
      <c r="J24" s="55">
        <v>30781772.809999999</v>
      </c>
      <c r="K24" s="56">
        <f t="shared" si="1"/>
        <v>135.3848245941231</v>
      </c>
      <c r="L24" s="42"/>
    </row>
    <row r="25" spans="1:12" x14ac:dyDescent="0.25">
      <c r="A25" s="44"/>
      <c r="B25" s="32"/>
      <c r="C25" s="32"/>
      <c r="D25" s="32"/>
      <c r="E25" s="32">
        <v>6712</v>
      </c>
      <c r="F25" s="31" t="s">
        <v>84</v>
      </c>
      <c r="G25" s="22">
        <v>27315166.850000001</v>
      </c>
      <c r="H25" s="23"/>
      <c r="I25" s="23"/>
      <c r="J25" s="55">
        <v>3637869.76</v>
      </c>
      <c r="K25" s="56">
        <f t="shared" si="1"/>
        <v>13.318131205191595</v>
      </c>
      <c r="L25" s="42"/>
    </row>
    <row r="26" spans="1:12" x14ac:dyDescent="0.25">
      <c r="A26" s="44"/>
      <c r="B26" s="47">
        <v>7</v>
      </c>
      <c r="C26" s="32"/>
      <c r="D26" s="32"/>
      <c r="E26" s="32"/>
      <c r="F26" s="31" t="s">
        <v>26</v>
      </c>
      <c r="G26" s="40">
        <f>G27</f>
        <v>92690.35</v>
      </c>
      <c r="H26" s="41">
        <f t="shared" ref="H26:I26" si="4">H27</f>
        <v>159267</v>
      </c>
      <c r="I26" s="41">
        <f t="shared" si="4"/>
        <v>159267</v>
      </c>
      <c r="J26" s="40">
        <f>J27</f>
        <v>251786.86</v>
      </c>
      <c r="K26" s="42">
        <f t="shared" si="1"/>
        <v>271.64301353916562</v>
      </c>
      <c r="L26" s="42">
        <f t="shared" si="2"/>
        <v>158.09104208655904</v>
      </c>
    </row>
    <row r="27" spans="1:12" ht="30.75" customHeight="1" x14ac:dyDescent="0.25">
      <c r="A27" s="44"/>
      <c r="B27" s="32"/>
      <c r="C27" s="32">
        <v>74</v>
      </c>
      <c r="D27" s="32"/>
      <c r="E27" s="32"/>
      <c r="F27" s="33" t="s">
        <v>85</v>
      </c>
      <c r="G27" s="22">
        <f>G28</f>
        <v>92690.35</v>
      </c>
      <c r="H27" s="23">
        <v>159267</v>
      </c>
      <c r="I27" s="23">
        <v>159267</v>
      </c>
      <c r="J27" s="22">
        <f>J28</f>
        <v>251786.86</v>
      </c>
      <c r="K27" s="56">
        <f t="shared" si="1"/>
        <v>271.64301353916562</v>
      </c>
      <c r="L27" s="56">
        <f t="shared" si="2"/>
        <v>158.09104208655904</v>
      </c>
    </row>
    <row r="28" spans="1:12" x14ac:dyDescent="0.25">
      <c r="A28" s="44"/>
      <c r="B28" s="32"/>
      <c r="C28" s="32"/>
      <c r="D28" s="32">
        <v>741</v>
      </c>
      <c r="E28" s="32"/>
      <c r="F28" s="33" t="s">
        <v>86</v>
      </c>
      <c r="G28" s="22">
        <f>G29</f>
        <v>92690.35</v>
      </c>
      <c r="H28" s="23"/>
      <c r="I28" s="23"/>
      <c r="J28" s="22">
        <f>J29</f>
        <v>251786.86</v>
      </c>
      <c r="K28" s="56">
        <f t="shared" si="1"/>
        <v>271.64301353916562</v>
      </c>
      <c r="L28" s="42"/>
    </row>
    <row r="29" spans="1:12" x14ac:dyDescent="0.25">
      <c r="A29" s="44"/>
      <c r="B29" s="32"/>
      <c r="C29" s="32"/>
      <c r="D29" s="32"/>
      <c r="E29" s="32">
        <v>7411</v>
      </c>
      <c r="F29" s="33" t="s">
        <v>87</v>
      </c>
      <c r="G29" s="22">
        <v>92690.35</v>
      </c>
      <c r="H29" s="23"/>
      <c r="I29" s="23"/>
      <c r="J29" s="55">
        <v>251786.86</v>
      </c>
      <c r="K29" s="56">
        <f t="shared" si="1"/>
        <v>271.64301353916562</v>
      </c>
      <c r="L29" s="42"/>
    </row>
    <row r="31" spans="1:12" ht="18" x14ac:dyDescent="0.25">
      <c r="B31" s="2"/>
      <c r="C31" s="2"/>
      <c r="D31" s="2"/>
      <c r="E31" s="2"/>
      <c r="F31" s="2"/>
      <c r="G31" s="48"/>
      <c r="H31" s="2"/>
      <c r="I31" s="2"/>
      <c r="J31" s="3"/>
      <c r="K31" s="3"/>
      <c r="L31" s="3"/>
    </row>
    <row r="32" spans="1:12" ht="36.75" customHeight="1" x14ac:dyDescent="0.25">
      <c r="B32" s="148" t="s">
        <v>7</v>
      </c>
      <c r="C32" s="149"/>
      <c r="D32" s="149"/>
      <c r="E32" s="149"/>
      <c r="F32" s="150"/>
      <c r="G32" s="50" t="s">
        <v>160</v>
      </c>
      <c r="H32" s="15" t="s">
        <v>162</v>
      </c>
      <c r="I32" s="15" t="s">
        <v>145</v>
      </c>
      <c r="J32" s="15" t="s">
        <v>161</v>
      </c>
      <c r="K32" s="15" t="s">
        <v>27</v>
      </c>
      <c r="L32" s="15" t="s">
        <v>27</v>
      </c>
    </row>
    <row r="33" spans="2:12" x14ac:dyDescent="0.25">
      <c r="B33" s="145">
        <v>1</v>
      </c>
      <c r="C33" s="146"/>
      <c r="D33" s="146"/>
      <c r="E33" s="146"/>
      <c r="F33" s="147"/>
      <c r="G33" s="54">
        <v>2</v>
      </c>
      <c r="H33" s="16">
        <v>3</v>
      </c>
      <c r="I33" s="16">
        <v>4</v>
      </c>
      <c r="J33" s="16">
        <v>5</v>
      </c>
      <c r="K33" s="16" t="s">
        <v>39</v>
      </c>
      <c r="L33" s="16" t="s">
        <v>40</v>
      </c>
    </row>
    <row r="34" spans="2:12" x14ac:dyDescent="0.25">
      <c r="B34" s="17"/>
      <c r="C34" s="17"/>
      <c r="D34" s="17"/>
      <c r="E34" s="17"/>
      <c r="F34" s="17" t="s">
        <v>54</v>
      </c>
      <c r="G34" s="18">
        <f>G35+G74</f>
        <v>52087655.420000002</v>
      </c>
      <c r="H34" s="20">
        <f>H35+H74</f>
        <v>67487397</v>
      </c>
      <c r="I34" s="20">
        <f>I35+I74</f>
        <v>49583840</v>
      </c>
      <c r="J34" s="18">
        <f>J35+J74</f>
        <v>41124136.589999989</v>
      </c>
      <c r="K34" s="42">
        <f>J34/G34*100</f>
        <v>78.951790512363189</v>
      </c>
      <c r="L34" s="42">
        <f t="shared" ref="L34:L35" si="5">J34/I34*100</f>
        <v>82.938587632583491</v>
      </c>
    </row>
    <row r="35" spans="2:12" x14ac:dyDescent="0.25">
      <c r="B35" s="17">
        <v>3</v>
      </c>
      <c r="C35" s="17"/>
      <c r="D35" s="17"/>
      <c r="E35" s="17"/>
      <c r="F35" s="17" t="s">
        <v>4</v>
      </c>
      <c r="G35" s="18">
        <f>G36+G44+G70</f>
        <v>24586026.319999997</v>
      </c>
      <c r="H35" s="20">
        <f>H36+H44+H70</f>
        <v>50443977</v>
      </c>
      <c r="I35" s="20">
        <f>I36+I44+I70</f>
        <v>39120420</v>
      </c>
      <c r="J35" s="18">
        <f>J36+J44+J70</f>
        <v>36688361.36999999</v>
      </c>
      <c r="K35" s="42">
        <f>J35/G35*100</f>
        <v>149.22444518883114</v>
      </c>
      <c r="L35" s="42">
        <f t="shared" si="5"/>
        <v>93.783147957000438</v>
      </c>
    </row>
    <row r="36" spans="2:12" x14ac:dyDescent="0.25">
      <c r="B36" s="17"/>
      <c r="C36" s="31">
        <v>31</v>
      </c>
      <c r="D36" s="31"/>
      <c r="E36" s="31"/>
      <c r="F36" s="31" t="s">
        <v>5</v>
      </c>
      <c r="G36" s="22">
        <f>G37+G40+G42</f>
        <v>345912.75000000006</v>
      </c>
      <c r="H36" s="23">
        <v>471724</v>
      </c>
      <c r="I36" s="23">
        <v>467403</v>
      </c>
      <c r="J36" s="22">
        <f>J37+J40+J42</f>
        <v>467402.66</v>
      </c>
      <c r="K36" s="56">
        <f t="shared" ref="K36:K82" si="6">J36/G36*100</f>
        <v>135.12154726878379</v>
      </c>
      <c r="L36" s="56">
        <f>J36/I36*100</f>
        <v>99.999927257634198</v>
      </c>
    </row>
    <row r="37" spans="2:12" x14ac:dyDescent="0.25">
      <c r="B37" s="32"/>
      <c r="C37" s="32"/>
      <c r="D37" s="32">
        <v>311</v>
      </c>
      <c r="E37" s="32"/>
      <c r="F37" s="32" t="s">
        <v>35</v>
      </c>
      <c r="G37" s="22">
        <f>G38+G39</f>
        <v>288731.92000000004</v>
      </c>
      <c r="H37" s="23"/>
      <c r="I37" s="23"/>
      <c r="J37" s="22">
        <f>J38+J39</f>
        <v>390066.93</v>
      </c>
      <c r="K37" s="56">
        <f t="shared" si="6"/>
        <v>135.09657331963848</v>
      </c>
      <c r="L37" s="56"/>
    </row>
    <row r="38" spans="2:12" x14ac:dyDescent="0.25">
      <c r="B38" s="32"/>
      <c r="C38" s="32"/>
      <c r="D38" s="32"/>
      <c r="E38" s="32">
        <v>3111</v>
      </c>
      <c r="F38" s="32" t="s">
        <v>36</v>
      </c>
      <c r="G38" s="22">
        <v>281286.58</v>
      </c>
      <c r="H38" s="23"/>
      <c r="I38" s="23"/>
      <c r="J38" s="55">
        <v>387719.21</v>
      </c>
      <c r="K38" s="56">
        <f t="shared" si="6"/>
        <v>137.83779162162659</v>
      </c>
      <c r="L38" s="56"/>
    </row>
    <row r="39" spans="2:12" x14ac:dyDescent="0.25">
      <c r="B39" s="32"/>
      <c r="C39" s="32"/>
      <c r="D39" s="32"/>
      <c r="E39" s="32">
        <v>3113</v>
      </c>
      <c r="F39" s="32" t="s">
        <v>91</v>
      </c>
      <c r="G39" s="22">
        <v>7445.34</v>
      </c>
      <c r="H39" s="23"/>
      <c r="I39" s="23"/>
      <c r="J39" s="55">
        <v>2347.7199999999998</v>
      </c>
      <c r="K39" s="56">
        <f t="shared" si="6"/>
        <v>31.532743971396869</v>
      </c>
      <c r="L39" s="56"/>
    </row>
    <row r="40" spans="2:12" x14ac:dyDescent="0.25">
      <c r="B40" s="32"/>
      <c r="C40" s="32"/>
      <c r="D40" s="32">
        <v>312</v>
      </c>
      <c r="E40" s="32"/>
      <c r="F40" s="32" t="s">
        <v>88</v>
      </c>
      <c r="G40" s="22">
        <f>G41</f>
        <v>9540.07</v>
      </c>
      <c r="H40" s="23"/>
      <c r="I40" s="23"/>
      <c r="J40" s="22">
        <f>J41</f>
        <v>12974.68</v>
      </c>
      <c r="K40" s="56">
        <f t="shared" si="6"/>
        <v>136.00193709270479</v>
      </c>
      <c r="L40" s="56"/>
    </row>
    <row r="41" spans="2:12" x14ac:dyDescent="0.25">
      <c r="B41" s="32"/>
      <c r="C41" s="32"/>
      <c r="D41" s="32"/>
      <c r="E41" s="32">
        <v>3121</v>
      </c>
      <c r="F41" s="32" t="s">
        <v>88</v>
      </c>
      <c r="G41" s="22">
        <v>9540.07</v>
      </c>
      <c r="H41" s="23"/>
      <c r="I41" s="23"/>
      <c r="J41" s="55">
        <v>12974.68</v>
      </c>
      <c r="K41" s="56">
        <f t="shared" si="6"/>
        <v>136.00193709270479</v>
      </c>
      <c r="L41" s="56"/>
    </row>
    <row r="42" spans="2:12" x14ac:dyDescent="0.25">
      <c r="B42" s="32"/>
      <c r="C42" s="32"/>
      <c r="D42" s="32">
        <v>313</v>
      </c>
      <c r="E42" s="32"/>
      <c r="F42" s="32" t="s">
        <v>89</v>
      </c>
      <c r="G42" s="22">
        <f>G43</f>
        <v>47640.76</v>
      </c>
      <c r="H42" s="23"/>
      <c r="I42" s="23"/>
      <c r="J42" s="22">
        <f>J43</f>
        <v>64361.05</v>
      </c>
      <c r="K42" s="56">
        <f t="shared" si="6"/>
        <v>135.09660635136802</v>
      </c>
      <c r="L42" s="56"/>
    </row>
    <row r="43" spans="2:12" x14ac:dyDescent="0.25">
      <c r="B43" s="32"/>
      <c r="C43" s="32"/>
      <c r="D43" s="32"/>
      <c r="E43" s="32">
        <v>3132</v>
      </c>
      <c r="F43" s="32" t="s">
        <v>90</v>
      </c>
      <c r="G43" s="22">
        <v>47640.76</v>
      </c>
      <c r="H43" s="23"/>
      <c r="I43" s="23"/>
      <c r="J43" s="55">
        <v>64361.05</v>
      </c>
      <c r="K43" s="56">
        <f t="shared" si="6"/>
        <v>135.09660635136802</v>
      </c>
      <c r="L43" s="56"/>
    </row>
    <row r="44" spans="2:12" x14ac:dyDescent="0.25">
      <c r="B44" s="32"/>
      <c r="C44" s="32">
        <v>32</v>
      </c>
      <c r="D44" s="46"/>
      <c r="E44" s="46"/>
      <c r="F44" s="32" t="s">
        <v>13</v>
      </c>
      <c r="G44" s="22">
        <f>G45+G49+G53+G63+G65</f>
        <v>24240093.179999996</v>
      </c>
      <c r="H44" s="23">
        <v>49971855</v>
      </c>
      <c r="I44" s="23">
        <v>38652877</v>
      </c>
      <c r="J44" s="22">
        <f>J45+J49+J53+J63+J65</f>
        <v>36220951.979999997</v>
      </c>
      <c r="K44" s="56">
        <f t="shared" si="6"/>
        <v>149.4257951528221</v>
      </c>
      <c r="L44" s="56">
        <f>J44/I44*100</f>
        <v>93.708294934941065</v>
      </c>
    </row>
    <row r="45" spans="2:12" x14ac:dyDescent="0.25">
      <c r="B45" s="32"/>
      <c r="C45" s="32"/>
      <c r="D45" s="32">
        <v>321</v>
      </c>
      <c r="E45" s="32"/>
      <c r="F45" s="32" t="s">
        <v>37</v>
      </c>
      <c r="G45" s="22">
        <f>G46+G47+G48</f>
        <v>11197.28</v>
      </c>
      <c r="H45" s="23"/>
      <c r="I45" s="23"/>
      <c r="J45" s="22">
        <f>J46+J47+J48</f>
        <v>10896.98</v>
      </c>
      <c r="K45" s="56">
        <f t="shared" si="6"/>
        <v>97.318098681108253</v>
      </c>
      <c r="L45" s="56"/>
    </row>
    <row r="46" spans="2:12" x14ac:dyDescent="0.25">
      <c r="B46" s="32"/>
      <c r="C46" s="47"/>
      <c r="D46" s="32"/>
      <c r="E46" s="32">
        <v>3211</v>
      </c>
      <c r="F46" s="33" t="s">
        <v>38</v>
      </c>
      <c r="G46" s="22">
        <v>5194.7</v>
      </c>
      <c r="H46" s="23"/>
      <c r="I46" s="23"/>
      <c r="J46" s="55">
        <v>4098.54</v>
      </c>
      <c r="K46" s="56">
        <f t="shared" si="6"/>
        <v>78.898492694477056</v>
      </c>
      <c r="L46" s="56"/>
    </row>
    <row r="47" spans="2:12" x14ac:dyDescent="0.25">
      <c r="B47" s="32"/>
      <c r="C47" s="47"/>
      <c r="D47" s="32"/>
      <c r="E47" s="32">
        <v>3212</v>
      </c>
      <c r="F47" s="32" t="s">
        <v>92</v>
      </c>
      <c r="G47" s="22">
        <v>5471.68</v>
      </c>
      <c r="H47" s="23"/>
      <c r="I47" s="23"/>
      <c r="J47" s="55">
        <v>6311.44</v>
      </c>
      <c r="K47" s="56">
        <f t="shared" si="6"/>
        <v>115.3473887361834</v>
      </c>
      <c r="L47" s="56"/>
    </row>
    <row r="48" spans="2:12" x14ac:dyDescent="0.25">
      <c r="B48" s="32"/>
      <c r="C48" s="47"/>
      <c r="D48" s="46"/>
      <c r="E48" s="32">
        <v>3213</v>
      </c>
      <c r="F48" s="32" t="s">
        <v>93</v>
      </c>
      <c r="G48" s="22">
        <v>530.9</v>
      </c>
      <c r="H48" s="23"/>
      <c r="I48" s="23"/>
      <c r="J48" s="55">
        <v>487</v>
      </c>
      <c r="K48" s="56">
        <f t="shared" si="6"/>
        <v>91.731022791486154</v>
      </c>
      <c r="L48" s="56"/>
    </row>
    <row r="49" spans="2:12" x14ac:dyDescent="0.25">
      <c r="B49" s="32"/>
      <c r="C49" s="47"/>
      <c r="D49" s="32">
        <v>322</v>
      </c>
      <c r="E49" s="32"/>
      <c r="F49" s="32" t="s">
        <v>94</v>
      </c>
      <c r="G49" s="22">
        <f>G50+G51+G52</f>
        <v>24612.829999999998</v>
      </c>
      <c r="H49" s="23"/>
      <c r="I49" s="23"/>
      <c r="J49" s="22">
        <f>J50+J51+J52</f>
        <v>27177.45</v>
      </c>
      <c r="K49" s="56">
        <f t="shared" si="6"/>
        <v>110.41985013507185</v>
      </c>
      <c r="L49" s="56"/>
    </row>
    <row r="50" spans="2:12" x14ac:dyDescent="0.25">
      <c r="B50" s="32"/>
      <c r="C50" s="47"/>
      <c r="D50" s="32"/>
      <c r="E50" s="32">
        <v>3221</v>
      </c>
      <c r="F50" s="32" t="s">
        <v>95</v>
      </c>
      <c r="G50" s="22">
        <v>8593.61</v>
      </c>
      <c r="H50" s="23"/>
      <c r="I50" s="23"/>
      <c r="J50" s="55">
        <v>8681.48</v>
      </c>
      <c r="K50" s="56">
        <f t="shared" si="6"/>
        <v>101.02250393024583</v>
      </c>
      <c r="L50" s="56"/>
    </row>
    <row r="51" spans="2:12" x14ac:dyDescent="0.25">
      <c r="B51" s="32"/>
      <c r="C51" s="47"/>
      <c r="D51" s="32"/>
      <c r="E51" s="32">
        <v>3223</v>
      </c>
      <c r="F51" s="32" t="s">
        <v>96</v>
      </c>
      <c r="G51" s="22">
        <v>15659.63</v>
      </c>
      <c r="H51" s="23"/>
      <c r="I51" s="23"/>
      <c r="J51" s="55">
        <v>17697.990000000002</v>
      </c>
      <c r="K51" s="56">
        <f t="shared" si="6"/>
        <v>113.01665492735142</v>
      </c>
      <c r="L51" s="56"/>
    </row>
    <row r="52" spans="2:12" x14ac:dyDescent="0.25">
      <c r="B52" s="32"/>
      <c r="C52" s="47"/>
      <c r="D52" s="32"/>
      <c r="E52" s="32">
        <v>3225</v>
      </c>
      <c r="F52" s="32" t="s">
        <v>97</v>
      </c>
      <c r="G52" s="22">
        <v>359.59</v>
      </c>
      <c r="H52" s="23"/>
      <c r="I52" s="23"/>
      <c r="J52" s="55">
        <v>797.98</v>
      </c>
      <c r="K52" s="56">
        <f t="shared" si="6"/>
        <v>221.91384632498122</v>
      </c>
      <c r="L52" s="56"/>
    </row>
    <row r="53" spans="2:12" x14ac:dyDescent="0.25">
      <c r="B53" s="32"/>
      <c r="C53" s="47"/>
      <c r="D53" s="32">
        <v>323</v>
      </c>
      <c r="E53" s="32"/>
      <c r="F53" s="32" t="s">
        <v>98</v>
      </c>
      <c r="G53" s="22">
        <f>G54+G55+G56+G57+G58+G59+G60+G61+G62</f>
        <v>23972410.639999997</v>
      </c>
      <c r="H53" s="23"/>
      <c r="I53" s="23"/>
      <c r="J53" s="22">
        <f>J54+J55+J56+J57+J58+J59+J60+J61+J62</f>
        <v>36009412.339999996</v>
      </c>
      <c r="K53" s="56">
        <f t="shared" si="6"/>
        <v>150.21189516883732</v>
      </c>
      <c r="L53" s="56"/>
    </row>
    <row r="54" spans="2:12" x14ac:dyDescent="0.25">
      <c r="B54" s="32"/>
      <c r="C54" s="47"/>
      <c r="D54" s="32"/>
      <c r="E54" s="32">
        <v>3231</v>
      </c>
      <c r="F54" s="32" t="s">
        <v>99</v>
      </c>
      <c r="G54" s="22">
        <v>61826.78</v>
      </c>
      <c r="H54" s="23"/>
      <c r="I54" s="23"/>
      <c r="J54" s="55">
        <v>57623.25</v>
      </c>
      <c r="K54" s="56">
        <f t="shared" si="6"/>
        <v>93.201117703364147</v>
      </c>
      <c r="L54" s="56"/>
    </row>
    <row r="55" spans="2:12" x14ac:dyDescent="0.25">
      <c r="B55" s="32"/>
      <c r="C55" s="47"/>
      <c r="D55" s="32"/>
      <c r="E55" s="32">
        <v>3232</v>
      </c>
      <c r="F55" s="32" t="s">
        <v>100</v>
      </c>
      <c r="G55" s="22">
        <v>516691.75</v>
      </c>
      <c r="H55" s="23"/>
      <c r="I55" s="23"/>
      <c r="J55" s="55">
        <v>481236</v>
      </c>
      <c r="K55" s="56">
        <f t="shared" si="6"/>
        <v>93.137929916628238</v>
      </c>
      <c r="L55" s="56"/>
    </row>
    <row r="56" spans="2:12" x14ac:dyDescent="0.25">
      <c r="B56" s="32"/>
      <c r="C56" s="47"/>
      <c r="D56" s="32"/>
      <c r="E56" s="32">
        <v>3233</v>
      </c>
      <c r="F56" s="32" t="s">
        <v>101</v>
      </c>
      <c r="G56" s="22">
        <v>8268.32</v>
      </c>
      <c r="H56" s="23"/>
      <c r="I56" s="23"/>
      <c r="J56" s="55">
        <v>4561.99</v>
      </c>
      <c r="K56" s="56">
        <f t="shared" si="6"/>
        <v>55.174328037618281</v>
      </c>
      <c r="L56" s="56"/>
    </row>
    <row r="57" spans="2:12" x14ac:dyDescent="0.25">
      <c r="B57" s="32"/>
      <c r="C57" s="47"/>
      <c r="D57" s="32"/>
      <c r="E57" s="32">
        <v>3234</v>
      </c>
      <c r="F57" s="32" t="s">
        <v>102</v>
      </c>
      <c r="G57" s="22">
        <v>308081.02</v>
      </c>
      <c r="H57" s="23"/>
      <c r="I57" s="23"/>
      <c r="J57" s="55">
        <v>250910</v>
      </c>
      <c r="K57" s="56">
        <f t="shared" si="6"/>
        <v>81.442862010778853</v>
      </c>
      <c r="L57" s="56"/>
    </row>
    <row r="58" spans="2:12" x14ac:dyDescent="0.25">
      <c r="B58" s="32"/>
      <c r="C58" s="47"/>
      <c r="D58" s="32"/>
      <c r="E58" s="32">
        <v>3235</v>
      </c>
      <c r="F58" s="32" t="s">
        <v>103</v>
      </c>
      <c r="G58" s="22">
        <v>1677861.64</v>
      </c>
      <c r="H58" s="23"/>
      <c r="I58" s="23"/>
      <c r="J58" s="55">
        <v>1844465.15</v>
      </c>
      <c r="K58" s="56">
        <f t="shared" si="6"/>
        <v>109.92951421191081</v>
      </c>
      <c r="L58" s="56"/>
    </row>
    <row r="59" spans="2:12" x14ac:dyDescent="0.25">
      <c r="B59" s="32"/>
      <c r="C59" s="47"/>
      <c r="D59" s="32"/>
      <c r="E59" s="32">
        <v>3236</v>
      </c>
      <c r="F59" s="32" t="s">
        <v>104</v>
      </c>
      <c r="G59" s="22">
        <v>172.54</v>
      </c>
      <c r="H59" s="23"/>
      <c r="I59" s="23"/>
      <c r="J59" s="55">
        <v>159</v>
      </c>
      <c r="K59" s="56">
        <f t="shared" si="6"/>
        <v>92.152544337544924</v>
      </c>
      <c r="L59" s="30"/>
    </row>
    <row r="60" spans="2:12" x14ac:dyDescent="0.25">
      <c r="B60" s="32"/>
      <c r="C60" s="47"/>
      <c r="D60" s="32"/>
      <c r="E60" s="32">
        <v>3237</v>
      </c>
      <c r="F60" s="32" t="s">
        <v>105</v>
      </c>
      <c r="G60" s="22">
        <v>18249.439999999999</v>
      </c>
      <c r="H60" s="23"/>
      <c r="I60" s="23"/>
      <c r="J60" s="55">
        <v>19204.240000000002</v>
      </c>
      <c r="K60" s="56">
        <f t="shared" si="6"/>
        <v>105.23194136368022</v>
      </c>
      <c r="L60" s="30"/>
    </row>
    <row r="61" spans="2:12" x14ac:dyDescent="0.25">
      <c r="B61" s="32"/>
      <c r="C61" s="47"/>
      <c r="D61" s="32"/>
      <c r="E61" s="32">
        <v>3238</v>
      </c>
      <c r="F61" s="32" t="s">
        <v>106</v>
      </c>
      <c r="G61" s="22">
        <v>0</v>
      </c>
      <c r="H61" s="23"/>
      <c r="I61" s="23"/>
      <c r="J61" s="55">
        <v>116.97</v>
      </c>
      <c r="K61" s="56"/>
      <c r="L61" s="30"/>
    </row>
    <row r="62" spans="2:12" x14ac:dyDescent="0.25">
      <c r="B62" s="32"/>
      <c r="C62" s="47"/>
      <c r="D62" s="32"/>
      <c r="E62" s="32">
        <v>3239</v>
      </c>
      <c r="F62" s="32" t="s">
        <v>107</v>
      </c>
      <c r="G62" s="22">
        <v>21381259.149999999</v>
      </c>
      <c r="H62" s="23"/>
      <c r="I62" s="23"/>
      <c r="J62" s="55">
        <v>33351135.739999998</v>
      </c>
      <c r="K62" s="56">
        <f t="shared" si="6"/>
        <v>155.98302937177579</v>
      </c>
      <c r="L62" s="30"/>
    </row>
    <row r="63" spans="2:12" x14ac:dyDescent="0.25">
      <c r="B63" s="32"/>
      <c r="C63" s="47"/>
      <c r="D63" s="32">
        <v>324</v>
      </c>
      <c r="E63" s="32"/>
      <c r="F63" s="32" t="s">
        <v>108</v>
      </c>
      <c r="G63" s="22">
        <f>G64</f>
        <v>0</v>
      </c>
      <c r="H63" s="23"/>
      <c r="I63" s="23"/>
      <c r="J63" s="22">
        <f>J64</f>
        <v>852.1</v>
      </c>
      <c r="K63" s="56"/>
      <c r="L63" s="30"/>
    </row>
    <row r="64" spans="2:12" x14ac:dyDescent="0.25">
      <c r="B64" s="32"/>
      <c r="C64" s="47"/>
      <c r="D64" s="32"/>
      <c r="E64" s="32">
        <v>3241</v>
      </c>
      <c r="F64" s="32" t="s">
        <v>108</v>
      </c>
      <c r="G64" s="22">
        <v>0</v>
      </c>
      <c r="H64" s="23"/>
      <c r="I64" s="23"/>
      <c r="J64" s="55">
        <v>852.1</v>
      </c>
      <c r="K64" s="56"/>
      <c r="L64" s="30"/>
    </row>
    <row r="65" spans="2:12" x14ac:dyDescent="0.25">
      <c r="B65" s="32"/>
      <c r="C65" s="47"/>
      <c r="D65" s="32">
        <v>329</v>
      </c>
      <c r="E65" s="32"/>
      <c r="F65" s="32" t="s">
        <v>109</v>
      </c>
      <c r="G65" s="22">
        <f>G66+G67+G68+G69</f>
        <v>231872.43</v>
      </c>
      <c r="H65" s="23"/>
      <c r="I65" s="23"/>
      <c r="J65" s="22">
        <f>J66+J67+J68+J69</f>
        <v>172613.11000000002</v>
      </c>
      <c r="K65" s="56">
        <f t="shared" si="6"/>
        <v>74.443136685116045</v>
      </c>
      <c r="L65" s="30"/>
    </row>
    <row r="66" spans="2:12" x14ac:dyDescent="0.25">
      <c r="B66" s="32"/>
      <c r="C66" s="47"/>
      <c r="D66" s="32"/>
      <c r="E66" s="32">
        <v>3292</v>
      </c>
      <c r="F66" s="32" t="s">
        <v>110</v>
      </c>
      <c r="G66" s="22">
        <v>186073.81</v>
      </c>
      <c r="H66" s="23"/>
      <c r="I66" s="23"/>
      <c r="J66" s="55">
        <v>171491.12</v>
      </c>
      <c r="K66" s="56">
        <f t="shared" si="6"/>
        <v>92.162954044956678</v>
      </c>
      <c r="L66" s="30"/>
    </row>
    <row r="67" spans="2:12" x14ac:dyDescent="0.25">
      <c r="B67" s="32"/>
      <c r="C67" s="47"/>
      <c r="D67" s="32"/>
      <c r="E67" s="32">
        <v>3293</v>
      </c>
      <c r="F67" s="32" t="s">
        <v>111</v>
      </c>
      <c r="G67" s="22">
        <v>26.57</v>
      </c>
      <c r="H67" s="23"/>
      <c r="I67" s="23"/>
      <c r="J67" s="55">
        <v>0</v>
      </c>
      <c r="K67" s="56"/>
      <c r="L67" s="30"/>
    </row>
    <row r="68" spans="2:12" x14ac:dyDescent="0.25">
      <c r="B68" s="32"/>
      <c r="C68" s="47"/>
      <c r="D68" s="32"/>
      <c r="E68" s="32">
        <v>3295</v>
      </c>
      <c r="F68" s="32" t="s">
        <v>112</v>
      </c>
      <c r="G68" s="22">
        <v>48.77</v>
      </c>
      <c r="H68" s="23"/>
      <c r="I68" s="23"/>
      <c r="J68" s="55">
        <v>856.54</v>
      </c>
      <c r="K68" s="56">
        <f t="shared" si="6"/>
        <v>1756.2846011892557</v>
      </c>
      <c r="L68" s="30"/>
    </row>
    <row r="69" spans="2:12" x14ac:dyDescent="0.25">
      <c r="B69" s="32"/>
      <c r="C69" s="47"/>
      <c r="D69" s="32"/>
      <c r="E69" s="32">
        <v>3296</v>
      </c>
      <c r="F69" s="32" t="s">
        <v>113</v>
      </c>
      <c r="G69" s="22">
        <v>45723.28</v>
      </c>
      <c r="H69" s="23"/>
      <c r="I69" s="23"/>
      <c r="J69" s="55">
        <v>265.45</v>
      </c>
      <c r="K69" s="56">
        <f t="shared" si="6"/>
        <v>0.58055765028230699</v>
      </c>
      <c r="L69" s="30"/>
    </row>
    <row r="70" spans="2:12" x14ac:dyDescent="0.25">
      <c r="B70" s="32"/>
      <c r="C70" s="32">
        <v>34</v>
      </c>
      <c r="D70" s="32"/>
      <c r="E70" s="32"/>
      <c r="F70" s="32" t="s">
        <v>114</v>
      </c>
      <c r="G70" s="22">
        <f>G71</f>
        <v>20.39</v>
      </c>
      <c r="H70" s="23">
        <v>398</v>
      </c>
      <c r="I70" s="23">
        <v>140</v>
      </c>
      <c r="J70" s="22">
        <f>J71</f>
        <v>6.7299999999999995</v>
      </c>
      <c r="K70" s="56">
        <f t="shared" si="6"/>
        <v>33.006375674350167</v>
      </c>
      <c r="L70" s="56">
        <f>J70/I70*100</f>
        <v>4.8071428571428569</v>
      </c>
    </row>
    <row r="71" spans="2:12" x14ac:dyDescent="0.25">
      <c r="B71" s="32"/>
      <c r="C71" s="47"/>
      <c r="D71" s="32">
        <v>343</v>
      </c>
      <c r="E71" s="32"/>
      <c r="F71" s="32" t="s">
        <v>115</v>
      </c>
      <c r="G71" s="22">
        <f>G72+G73</f>
        <v>20.39</v>
      </c>
      <c r="H71" s="23"/>
      <c r="I71" s="23"/>
      <c r="J71" s="22">
        <f>J72+J73</f>
        <v>6.7299999999999995</v>
      </c>
      <c r="K71" s="56">
        <f t="shared" si="6"/>
        <v>33.006375674350167</v>
      </c>
      <c r="L71" s="30"/>
    </row>
    <row r="72" spans="2:12" x14ac:dyDescent="0.25">
      <c r="B72" s="32"/>
      <c r="C72" s="47"/>
      <c r="D72" s="46"/>
      <c r="E72" s="32">
        <v>3433</v>
      </c>
      <c r="F72" s="32" t="s">
        <v>116</v>
      </c>
      <c r="G72" s="22">
        <v>0.48</v>
      </c>
      <c r="H72" s="23"/>
      <c r="I72" s="23"/>
      <c r="J72" s="55">
        <v>0.09</v>
      </c>
      <c r="K72" s="56">
        <f t="shared" si="6"/>
        <v>18.75</v>
      </c>
      <c r="L72" s="30"/>
    </row>
    <row r="73" spans="2:12" x14ac:dyDescent="0.25">
      <c r="B73" s="32"/>
      <c r="C73" s="47"/>
      <c r="D73" s="46"/>
      <c r="E73" s="32">
        <v>3434</v>
      </c>
      <c r="F73" s="32" t="s">
        <v>146</v>
      </c>
      <c r="G73" s="22">
        <v>19.91</v>
      </c>
      <c r="H73" s="23"/>
      <c r="I73" s="23"/>
      <c r="J73" s="55">
        <v>6.64</v>
      </c>
      <c r="K73" s="56">
        <f t="shared" si="6"/>
        <v>33.350075339025615</v>
      </c>
      <c r="L73" s="30"/>
    </row>
    <row r="74" spans="2:12" x14ac:dyDescent="0.25">
      <c r="B74" s="34">
        <v>4</v>
      </c>
      <c r="C74" s="34"/>
      <c r="D74" s="34"/>
      <c r="E74" s="34"/>
      <c r="F74" s="35" t="s">
        <v>6</v>
      </c>
      <c r="G74" s="18">
        <f>G75+G80+G83</f>
        <v>27501629.100000001</v>
      </c>
      <c r="H74" s="20">
        <f>H75+H80+H83</f>
        <v>17043420</v>
      </c>
      <c r="I74" s="20">
        <f>I75+I80+I83</f>
        <v>10463420</v>
      </c>
      <c r="J74" s="18">
        <f>J75+J80+J83</f>
        <v>4435775.2200000007</v>
      </c>
      <c r="K74" s="42">
        <f>J74/G74*100</f>
        <v>16.129136219061294</v>
      </c>
      <c r="L74" s="42">
        <f>J74/I74*100</f>
        <v>42.393168008165603</v>
      </c>
    </row>
    <row r="75" spans="2:12" x14ac:dyDescent="0.25">
      <c r="B75" s="31"/>
      <c r="C75" s="31">
        <v>42</v>
      </c>
      <c r="D75" s="31"/>
      <c r="E75" s="31"/>
      <c r="F75" s="36" t="s">
        <v>117</v>
      </c>
      <c r="G75" s="22">
        <f>G76</f>
        <v>12009.099999999999</v>
      </c>
      <c r="H75" s="23">
        <v>15927</v>
      </c>
      <c r="I75" s="23">
        <v>15927</v>
      </c>
      <c r="J75" s="22">
        <f t="shared" ref="J75" si="7">J76</f>
        <v>9116.61</v>
      </c>
      <c r="K75" s="56">
        <f t="shared" si="6"/>
        <v>75.914181745509666</v>
      </c>
      <c r="L75" s="56">
        <f>J75/I75*100</f>
        <v>57.239969862497652</v>
      </c>
    </row>
    <row r="76" spans="2:12" x14ac:dyDescent="0.25">
      <c r="B76" s="31"/>
      <c r="C76" s="31"/>
      <c r="D76" s="32">
        <v>422</v>
      </c>
      <c r="E76" s="32"/>
      <c r="F76" s="32" t="s">
        <v>118</v>
      </c>
      <c r="G76" s="22">
        <f>G77+G78+G79</f>
        <v>12009.099999999999</v>
      </c>
      <c r="H76" s="23"/>
      <c r="I76" s="23"/>
      <c r="J76" s="22">
        <f>J77+J78+J79</f>
        <v>9116.61</v>
      </c>
      <c r="K76" s="56">
        <f t="shared" si="6"/>
        <v>75.914181745509666</v>
      </c>
      <c r="L76" s="30"/>
    </row>
    <row r="77" spans="2:12" x14ac:dyDescent="0.25">
      <c r="B77" s="31"/>
      <c r="C77" s="31"/>
      <c r="D77" s="32"/>
      <c r="E77" s="32">
        <v>4221</v>
      </c>
      <c r="F77" s="32" t="s">
        <v>119</v>
      </c>
      <c r="G77" s="22">
        <v>8736.48</v>
      </c>
      <c r="H77" s="23"/>
      <c r="I77" s="23"/>
      <c r="J77" s="55">
        <v>8156.86</v>
      </c>
      <c r="K77" s="56">
        <f t="shared" si="6"/>
        <v>93.365520209512297</v>
      </c>
      <c r="L77" s="30"/>
    </row>
    <row r="78" spans="2:12" x14ac:dyDescent="0.25">
      <c r="B78" s="31"/>
      <c r="C78" s="31"/>
      <c r="D78" s="32"/>
      <c r="E78" s="32">
        <v>4222</v>
      </c>
      <c r="F78" s="32" t="s">
        <v>147</v>
      </c>
      <c r="G78" s="22">
        <v>2235.7199999999998</v>
      </c>
      <c r="H78" s="23"/>
      <c r="I78" s="23"/>
      <c r="J78" s="55">
        <v>0</v>
      </c>
      <c r="K78" s="56"/>
      <c r="L78" s="30"/>
    </row>
    <row r="79" spans="2:12" x14ac:dyDescent="0.25">
      <c r="B79" s="31"/>
      <c r="C79" s="31"/>
      <c r="D79" s="32"/>
      <c r="E79" s="32">
        <v>4223</v>
      </c>
      <c r="F79" s="32" t="s">
        <v>148</v>
      </c>
      <c r="G79" s="22">
        <v>1036.9000000000001</v>
      </c>
      <c r="H79" s="23"/>
      <c r="I79" s="23"/>
      <c r="J79" s="55">
        <v>959.75</v>
      </c>
      <c r="K79" s="56">
        <f t="shared" si="6"/>
        <v>92.559552512296264</v>
      </c>
      <c r="L79" s="30"/>
    </row>
    <row r="80" spans="2:12" x14ac:dyDescent="0.25">
      <c r="B80" s="31"/>
      <c r="C80" s="31">
        <v>44</v>
      </c>
      <c r="D80" s="31"/>
      <c r="E80" s="31"/>
      <c r="F80" s="36" t="s">
        <v>120</v>
      </c>
      <c r="G80" s="22">
        <f>G81</f>
        <v>27489620</v>
      </c>
      <c r="H80" s="23">
        <v>17020857</v>
      </c>
      <c r="I80" s="23">
        <v>10440857</v>
      </c>
      <c r="J80" s="22">
        <f>J81</f>
        <v>4426658.6100000003</v>
      </c>
      <c r="K80" s="56">
        <f t="shared" si="6"/>
        <v>16.103018557550087</v>
      </c>
      <c r="L80" s="56">
        <f>J80/I80*100</f>
        <v>42.397464211989501</v>
      </c>
    </row>
    <row r="81" spans="2:12" x14ac:dyDescent="0.25">
      <c r="B81" s="31"/>
      <c r="C81" s="31"/>
      <c r="D81" s="32">
        <v>441</v>
      </c>
      <c r="E81" s="32"/>
      <c r="F81" s="32" t="s">
        <v>121</v>
      </c>
      <c r="G81" s="22">
        <f>G82</f>
        <v>27489620</v>
      </c>
      <c r="H81" s="23"/>
      <c r="I81" s="23"/>
      <c r="J81" s="22">
        <f>J82</f>
        <v>4426658.6100000003</v>
      </c>
      <c r="K81" s="56">
        <f t="shared" si="6"/>
        <v>16.103018557550087</v>
      </c>
      <c r="L81" s="30"/>
    </row>
    <row r="82" spans="2:12" x14ac:dyDescent="0.25">
      <c r="B82" s="31"/>
      <c r="C82" s="31"/>
      <c r="D82" s="32"/>
      <c r="E82" s="32">
        <v>4411</v>
      </c>
      <c r="F82" s="32" t="s">
        <v>87</v>
      </c>
      <c r="G82" s="22">
        <v>27489620</v>
      </c>
      <c r="H82" s="23"/>
      <c r="I82" s="23"/>
      <c r="J82" s="55">
        <v>4426658.6100000003</v>
      </c>
      <c r="K82" s="56">
        <f t="shared" si="6"/>
        <v>16.103018557550087</v>
      </c>
      <c r="L82" s="30"/>
    </row>
    <row r="83" spans="2:12" x14ac:dyDescent="0.25">
      <c r="B83" s="31"/>
      <c r="C83" s="31">
        <v>45</v>
      </c>
      <c r="D83" s="32"/>
      <c r="E83" s="32"/>
      <c r="F83" s="32" t="s">
        <v>122</v>
      </c>
      <c r="G83" s="22">
        <v>0</v>
      </c>
      <c r="H83" s="23">
        <v>6636</v>
      </c>
      <c r="I83" s="23">
        <v>6636</v>
      </c>
      <c r="J83" s="55">
        <v>0</v>
      </c>
      <c r="K83" s="56"/>
      <c r="L83" s="30"/>
    </row>
    <row r="84" spans="2:12" ht="4.5" customHeight="1" x14ac:dyDescent="0.25">
      <c r="B84" s="7"/>
      <c r="C84" s="7"/>
      <c r="D84" s="7"/>
      <c r="E84" s="7"/>
      <c r="F84" s="7"/>
      <c r="G84" s="52"/>
      <c r="H84" s="7"/>
      <c r="I84" s="7"/>
      <c r="J84" s="7"/>
      <c r="K84" s="7"/>
      <c r="L84" s="7"/>
    </row>
  </sheetData>
  <mergeCells count="7">
    <mergeCell ref="B2:L2"/>
    <mergeCell ref="B4:L4"/>
    <mergeCell ref="B6:L6"/>
    <mergeCell ref="B33:F33"/>
    <mergeCell ref="B9:F9"/>
    <mergeCell ref="B32:F32"/>
    <mergeCell ref="B8:F8"/>
  </mergeCells>
  <pageMargins left="0.19685039370078741" right="0" top="0.74803149606299213" bottom="0.74803149606299213" header="0.31496062992125984" footer="0.31496062992125984"/>
  <pageSetup paperSize="9" scale="5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1"/>
  <sheetViews>
    <sheetView topLeftCell="A5" workbookViewId="0">
      <selection activeCell="J5" sqref="J5"/>
    </sheetView>
  </sheetViews>
  <sheetFormatPr defaultRowHeight="15" x14ac:dyDescent="0.25"/>
  <cols>
    <col min="2" max="2" width="37.7109375" customWidth="1"/>
    <col min="3" max="6" width="25.28515625" customWidth="1"/>
    <col min="7" max="8" width="15.7109375" customWidth="1"/>
  </cols>
  <sheetData>
    <row r="1" spans="1:8" x14ac:dyDescent="0.25">
      <c r="A1" s="107" t="s">
        <v>143</v>
      </c>
    </row>
    <row r="2" spans="1:8" ht="15.75" customHeight="1" x14ac:dyDescent="0.25">
      <c r="B2" s="144" t="s">
        <v>42</v>
      </c>
      <c r="C2" s="144"/>
      <c r="D2" s="144"/>
      <c r="E2" s="144"/>
      <c r="F2" s="144"/>
      <c r="G2" s="144"/>
      <c r="H2" s="144"/>
    </row>
    <row r="3" spans="1:8" ht="18.75" x14ac:dyDescent="0.25">
      <c r="B3" s="13"/>
      <c r="C3" s="13"/>
      <c r="D3" s="13"/>
      <c r="E3" s="13"/>
      <c r="F3" s="14"/>
      <c r="G3" s="14"/>
      <c r="H3" s="14"/>
    </row>
    <row r="4" spans="1:8" ht="33.75" customHeight="1" x14ac:dyDescent="0.25">
      <c r="B4" s="15" t="s">
        <v>7</v>
      </c>
      <c r="C4" s="108" t="s">
        <v>160</v>
      </c>
      <c r="D4" s="15" t="s">
        <v>152</v>
      </c>
      <c r="E4" s="15" t="s">
        <v>145</v>
      </c>
      <c r="F4" s="108" t="s">
        <v>161</v>
      </c>
      <c r="G4" s="15" t="s">
        <v>27</v>
      </c>
      <c r="H4" s="15" t="s">
        <v>27</v>
      </c>
    </row>
    <row r="5" spans="1:8" x14ac:dyDescent="0.25">
      <c r="B5" s="15">
        <v>1</v>
      </c>
      <c r="C5" s="16">
        <v>2</v>
      </c>
      <c r="D5" s="16">
        <v>3</v>
      </c>
      <c r="E5" s="16">
        <v>4</v>
      </c>
      <c r="F5" s="16">
        <v>5</v>
      </c>
      <c r="G5" s="16" t="s">
        <v>39</v>
      </c>
      <c r="H5" s="16" t="s">
        <v>40</v>
      </c>
    </row>
    <row r="6" spans="1:8" x14ac:dyDescent="0.25">
      <c r="B6" s="96" t="s">
        <v>53</v>
      </c>
      <c r="C6" s="40">
        <f>C7+C10+C12+C14+C16</f>
        <v>52446150.900000006</v>
      </c>
      <c r="D6" s="41">
        <f t="shared" ref="D6:F6" si="0">D7+D10+D12+D14+D16</f>
        <v>60917731</v>
      </c>
      <c r="E6" s="41">
        <f t="shared" si="0"/>
        <v>43014174</v>
      </c>
      <c r="F6" s="40">
        <f t="shared" si="0"/>
        <v>41642332.949999996</v>
      </c>
      <c r="G6" s="42">
        <f>F6/C6*100</f>
        <v>79.400169956037686</v>
      </c>
      <c r="H6" s="42">
        <f>F6/E6*100</f>
        <v>96.810723251363598</v>
      </c>
    </row>
    <row r="7" spans="1:8" x14ac:dyDescent="0.25">
      <c r="B7" s="17" t="s">
        <v>19</v>
      </c>
      <c r="C7" s="18">
        <f>C8+C9</f>
        <v>50051668.450000003</v>
      </c>
      <c r="D7" s="20">
        <f>D8+D9</f>
        <v>53593453</v>
      </c>
      <c r="E7" s="20">
        <f>E8+E9</f>
        <v>35792189</v>
      </c>
      <c r="F7" s="18">
        <f>F8+F9</f>
        <v>34419642.57</v>
      </c>
      <c r="G7" s="19">
        <f t="shared" ref="G7:G29" si="1">F7/C7*100</f>
        <v>68.768222191002707</v>
      </c>
      <c r="H7" s="19">
        <f t="shared" ref="H7:H29" si="2">F7/E7*100</f>
        <v>96.165234738786168</v>
      </c>
    </row>
    <row r="8" spans="1:8" x14ac:dyDescent="0.25">
      <c r="B8" s="38" t="s">
        <v>20</v>
      </c>
      <c r="C8" s="22">
        <v>50051668.450000003</v>
      </c>
      <c r="D8" s="23">
        <v>53215319</v>
      </c>
      <c r="E8" s="23">
        <v>35414055</v>
      </c>
      <c r="F8" s="24">
        <v>34047615.75</v>
      </c>
      <c r="G8" s="25">
        <f t="shared" si="1"/>
        <v>68.024936639250029</v>
      </c>
      <c r="H8" s="25">
        <f t="shared" si="2"/>
        <v>96.141534060417527</v>
      </c>
    </row>
    <row r="9" spans="1:8" x14ac:dyDescent="0.25">
      <c r="B9" s="39" t="s">
        <v>21</v>
      </c>
      <c r="C9" s="22">
        <v>0</v>
      </c>
      <c r="D9" s="23">
        <v>378134</v>
      </c>
      <c r="E9" s="23">
        <v>378134</v>
      </c>
      <c r="F9" s="24">
        <v>372026.82</v>
      </c>
      <c r="G9" s="99">
        <v>0</v>
      </c>
      <c r="H9" s="25">
        <f t="shared" si="2"/>
        <v>98.38491645818678</v>
      </c>
    </row>
    <row r="10" spans="1:8" x14ac:dyDescent="0.25">
      <c r="B10" s="17" t="s">
        <v>24</v>
      </c>
      <c r="C10" s="18">
        <f>C11</f>
        <v>22336.92</v>
      </c>
      <c r="D10" s="20">
        <f>D11</f>
        <v>22337</v>
      </c>
      <c r="E10" s="20">
        <f>E11</f>
        <v>22337</v>
      </c>
      <c r="F10" s="18">
        <f>F11</f>
        <v>22336.92</v>
      </c>
      <c r="G10" s="19">
        <f t="shared" si="1"/>
        <v>100</v>
      </c>
      <c r="H10" s="19">
        <f t="shared" si="2"/>
        <v>99.999641849845545</v>
      </c>
    </row>
    <row r="11" spans="1:8" x14ac:dyDescent="0.25">
      <c r="B11" s="27" t="s">
        <v>25</v>
      </c>
      <c r="C11" s="22">
        <v>22336.92</v>
      </c>
      <c r="D11" s="23">
        <v>22337</v>
      </c>
      <c r="E11" s="23">
        <v>22337</v>
      </c>
      <c r="F11" s="43">
        <v>22336.92</v>
      </c>
      <c r="G11" s="19">
        <f t="shared" si="1"/>
        <v>100</v>
      </c>
      <c r="H11" s="25">
        <f t="shared" si="2"/>
        <v>99.999641849845545</v>
      </c>
    </row>
    <row r="12" spans="1:8" x14ac:dyDescent="0.25">
      <c r="B12" s="17" t="s">
        <v>70</v>
      </c>
      <c r="C12" s="18">
        <f>C13</f>
        <v>325371.03000000003</v>
      </c>
      <c r="D12" s="20">
        <f>D13</f>
        <v>367638</v>
      </c>
      <c r="E12" s="20">
        <f>E13</f>
        <v>367638</v>
      </c>
      <c r="F12" s="18">
        <f>F13</f>
        <v>318790.05</v>
      </c>
      <c r="G12" s="19">
        <f t="shared" si="1"/>
        <v>97.977392148280671</v>
      </c>
      <c r="H12" s="19">
        <f t="shared" si="2"/>
        <v>86.713030209064343</v>
      </c>
    </row>
    <row r="13" spans="1:8" x14ac:dyDescent="0.25">
      <c r="B13" s="27" t="s">
        <v>71</v>
      </c>
      <c r="C13" s="22">
        <v>325371.03000000003</v>
      </c>
      <c r="D13" s="23">
        <v>367638</v>
      </c>
      <c r="E13" s="23">
        <v>367638</v>
      </c>
      <c r="F13" s="43">
        <v>318790.05</v>
      </c>
      <c r="G13" s="25">
        <f t="shared" si="1"/>
        <v>97.977392148280671</v>
      </c>
      <c r="H13" s="25">
        <f t="shared" si="2"/>
        <v>86.713030209064343</v>
      </c>
    </row>
    <row r="14" spans="1:8" x14ac:dyDescent="0.25">
      <c r="B14" s="17" t="s">
        <v>72</v>
      </c>
      <c r="C14" s="18">
        <f>C15</f>
        <v>1954084.15</v>
      </c>
      <c r="D14" s="20">
        <f>D15</f>
        <v>6775036</v>
      </c>
      <c r="E14" s="20">
        <f>E15</f>
        <v>6672743</v>
      </c>
      <c r="F14" s="18">
        <f>F15</f>
        <v>6629776.5499999998</v>
      </c>
      <c r="G14" s="19">
        <f t="shared" si="1"/>
        <v>339.27794511817723</v>
      </c>
      <c r="H14" s="19">
        <f t="shared" si="2"/>
        <v>99.356090141640394</v>
      </c>
    </row>
    <row r="15" spans="1:8" x14ac:dyDescent="0.25">
      <c r="B15" s="27" t="s">
        <v>73</v>
      </c>
      <c r="C15" s="22">
        <v>1954084.15</v>
      </c>
      <c r="D15" s="23">
        <v>6775036</v>
      </c>
      <c r="E15" s="23">
        <v>6672743</v>
      </c>
      <c r="F15" s="24">
        <v>6629776.5499999998</v>
      </c>
      <c r="G15" s="25">
        <f t="shared" si="1"/>
        <v>339.27794511817723</v>
      </c>
      <c r="H15" s="25">
        <f t="shared" si="2"/>
        <v>99.356090141640394</v>
      </c>
    </row>
    <row r="16" spans="1:8" ht="25.5" x14ac:dyDescent="0.25">
      <c r="B16" s="17" t="s">
        <v>74</v>
      </c>
      <c r="C16" s="18">
        <f>C17</f>
        <v>92690.35</v>
      </c>
      <c r="D16" s="20">
        <f>D17</f>
        <v>159267</v>
      </c>
      <c r="E16" s="20">
        <f>E17</f>
        <v>159267</v>
      </c>
      <c r="F16" s="18">
        <f>F17</f>
        <v>251786.86</v>
      </c>
      <c r="G16" s="19">
        <f t="shared" si="1"/>
        <v>271.64301353916562</v>
      </c>
      <c r="H16" s="19">
        <f t="shared" si="2"/>
        <v>158.09104208655904</v>
      </c>
    </row>
    <row r="17" spans="2:11" ht="25.5" x14ac:dyDescent="0.25">
      <c r="B17" s="27" t="s">
        <v>75</v>
      </c>
      <c r="C17" s="22">
        <v>92690.35</v>
      </c>
      <c r="D17" s="23">
        <v>159267</v>
      </c>
      <c r="E17" s="23">
        <v>159267</v>
      </c>
      <c r="F17" s="43">
        <v>251786.86</v>
      </c>
      <c r="G17" s="25">
        <f t="shared" si="1"/>
        <v>271.64301353916562</v>
      </c>
      <c r="H17" s="25">
        <f t="shared" si="2"/>
        <v>158.09104208655904</v>
      </c>
    </row>
    <row r="18" spans="2:11" ht="15.75" customHeight="1" x14ac:dyDescent="0.25">
      <c r="B18" s="96" t="s">
        <v>54</v>
      </c>
      <c r="C18" s="97">
        <f>C19+C22+C24+C26+C28</f>
        <v>52087655.420000002</v>
      </c>
      <c r="D18" s="98">
        <f>D19+D22+D24+D26+D28</f>
        <v>67487397</v>
      </c>
      <c r="E18" s="98">
        <f>E19+E22+E24+E26+E28</f>
        <v>49583840</v>
      </c>
      <c r="F18" s="97">
        <f>F19+F22+F24+F26+F28</f>
        <v>41124136.589999996</v>
      </c>
      <c r="G18" s="42">
        <f t="shared" si="1"/>
        <v>78.951790512363189</v>
      </c>
      <c r="H18" s="42">
        <f t="shared" si="2"/>
        <v>82.93858763258352</v>
      </c>
    </row>
    <row r="19" spans="2:11" ht="15.75" customHeight="1" x14ac:dyDescent="0.25">
      <c r="B19" s="17" t="s">
        <v>19</v>
      </c>
      <c r="C19" s="18">
        <f>C20+C21</f>
        <v>50051668.450000003</v>
      </c>
      <c r="D19" s="20">
        <f t="shared" ref="D19:F19" si="3">D20+D21</f>
        <v>53593453</v>
      </c>
      <c r="E19" s="20">
        <f t="shared" si="3"/>
        <v>35792189</v>
      </c>
      <c r="F19" s="18">
        <f t="shared" si="3"/>
        <v>34419642.57</v>
      </c>
      <c r="G19" s="19">
        <f t="shared" si="1"/>
        <v>68.768222191002707</v>
      </c>
      <c r="H19" s="19">
        <f t="shared" si="2"/>
        <v>96.165234738786168</v>
      </c>
    </row>
    <row r="20" spans="2:11" x14ac:dyDescent="0.25">
      <c r="B20" s="38" t="s">
        <v>20</v>
      </c>
      <c r="C20" s="22">
        <v>50051668.450000003</v>
      </c>
      <c r="D20" s="23">
        <v>53215319</v>
      </c>
      <c r="E20" s="23">
        <v>35414055</v>
      </c>
      <c r="F20" s="24">
        <v>34047615.75</v>
      </c>
      <c r="G20" s="25">
        <f t="shared" si="1"/>
        <v>68.024936639250029</v>
      </c>
      <c r="H20" s="25">
        <f t="shared" si="2"/>
        <v>96.141534060417527</v>
      </c>
    </row>
    <row r="21" spans="2:11" x14ac:dyDescent="0.25">
      <c r="B21" s="39" t="s">
        <v>21</v>
      </c>
      <c r="C21" s="22">
        <v>0</v>
      </c>
      <c r="D21" s="23">
        <v>378134</v>
      </c>
      <c r="E21" s="23">
        <v>378134</v>
      </c>
      <c r="F21" s="24">
        <v>372026.82</v>
      </c>
      <c r="G21" s="100">
        <v>0</v>
      </c>
      <c r="H21" s="25">
        <f t="shared" si="2"/>
        <v>98.38491645818678</v>
      </c>
    </row>
    <row r="22" spans="2:11" x14ac:dyDescent="0.25">
      <c r="B22" s="17" t="s">
        <v>24</v>
      </c>
      <c r="C22" s="18">
        <f>C23</f>
        <v>0</v>
      </c>
      <c r="D22" s="20">
        <f t="shared" ref="D22:F22" si="4">D23</f>
        <v>136116</v>
      </c>
      <c r="E22" s="20">
        <f t="shared" si="4"/>
        <v>136116</v>
      </c>
      <c r="F22" s="18">
        <f t="shared" si="4"/>
        <v>0</v>
      </c>
      <c r="G22" s="101">
        <v>0</v>
      </c>
      <c r="H22" s="101">
        <f t="shared" si="2"/>
        <v>0</v>
      </c>
    </row>
    <row r="23" spans="2:11" x14ac:dyDescent="0.25">
      <c r="B23" s="27" t="s">
        <v>25</v>
      </c>
      <c r="C23" s="22">
        <v>0</v>
      </c>
      <c r="D23" s="23">
        <v>136116</v>
      </c>
      <c r="E23" s="23">
        <v>136116</v>
      </c>
      <c r="F23" s="24">
        <v>0</v>
      </c>
      <c r="G23" s="100">
        <v>0</v>
      </c>
      <c r="H23" s="100">
        <f t="shared" si="2"/>
        <v>0</v>
      </c>
    </row>
    <row r="24" spans="2:11" x14ac:dyDescent="0.25">
      <c r="B24" s="17" t="s">
        <v>70</v>
      </c>
      <c r="C24" s="18">
        <f>C25</f>
        <v>0</v>
      </c>
      <c r="D24" s="20">
        <f t="shared" ref="D24:F24" si="5">D25</f>
        <v>1403916</v>
      </c>
      <c r="E24" s="20">
        <f t="shared" si="5"/>
        <v>1403916</v>
      </c>
      <c r="F24" s="18">
        <f t="shared" si="5"/>
        <v>0</v>
      </c>
      <c r="G24" s="101">
        <v>0</v>
      </c>
      <c r="H24" s="101">
        <f t="shared" si="2"/>
        <v>0</v>
      </c>
    </row>
    <row r="25" spans="2:11" x14ac:dyDescent="0.25">
      <c r="B25" s="27" t="s">
        <v>71</v>
      </c>
      <c r="C25" s="22">
        <v>0</v>
      </c>
      <c r="D25" s="23">
        <v>1403916</v>
      </c>
      <c r="E25" s="23">
        <v>1403916</v>
      </c>
      <c r="F25" s="24">
        <v>0</v>
      </c>
      <c r="G25" s="100">
        <v>0</v>
      </c>
      <c r="H25" s="100">
        <f t="shared" si="2"/>
        <v>0</v>
      </c>
    </row>
    <row r="26" spans="2:11" x14ac:dyDescent="0.25">
      <c r="B26" s="17" t="s">
        <v>72</v>
      </c>
      <c r="C26" s="18">
        <f>C27</f>
        <v>1954084.15</v>
      </c>
      <c r="D26" s="20">
        <f t="shared" ref="D26:F26" si="6">D27</f>
        <v>6775036</v>
      </c>
      <c r="E26" s="20">
        <f t="shared" si="6"/>
        <v>6672743</v>
      </c>
      <c r="F26" s="18">
        <f t="shared" si="6"/>
        <v>6629776.5499999998</v>
      </c>
      <c r="G26" s="19">
        <f t="shared" si="1"/>
        <v>339.27794511817723</v>
      </c>
      <c r="H26" s="19">
        <f t="shared" si="2"/>
        <v>99.356090141640394</v>
      </c>
    </row>
    <row r="27" spans="2:11" x14ac:dyDescent="0.25">
      <c r="B27" s="27" t="s">
        <v>73</v>
      </c>
      <c r="C27" s="22">
        <v>1954084.15</v>
      </c>
      <c r="D27" s="23">
        <v>6775036</v>
      </c>
      <c r="E27" s="23">
        <v>6672743</v>
      </c>
      <c r="F27" s="24">
        <v>6629776.5499999998</v>
      </c>
      <c r="G27" s="25">
        <f t="shared" si="1"/>
        <v>339.27794511817723</v>
      </c>
      <c r="H27" s="25">
        <f t="shared" si="2"/>
        <v>99.356090141640394</v>
      </c>
    </row>
    <row r="28" spans="2:11" ht="25.5" x14ac:dyDescent="0.25">
      <c r="B28" s="17" t="s">
        <v>74</v>
      </c>
      <c r="C28" s="18">
        <f>C29</f>
        <v>81902.820000000007</v>
      </c>
      <c r="D28" s="20">
        <f t="shared" ref="D28:F28" si="7">D29</f>
        <v>5578876</v>
      </c>
      <c r="E28" s="20">
        <f t="shared" si="7"/>
        <v>5578876</v>
      </c>
      <c r="F28" s="18">
        <f t="shared" si="7"/>
        <v>74717.47</v>
      </c>
      <c r="G28" s="19">
        <f t="shared" si="1"/>
        <v>91.226980951327434</v>
      </c>
      <c r="H28" s="19">
        <f t="shared" si="2"/>
        <v>1.339292538497002</v>
      </c>
    </row>
    <row r="29" spans="2:11" ht="27" customHeight="1" x14ac:dyDescent="0.25">
      <c r="B29" s="27" t="s">
        <v>75</v>
      </c>
      <c r="C29" s="22">
        <v>81902.820000000007</v>
      </c>
      <c r="D29" s="23">
        <v>5578876</v>
      </c>
      <c r="E29" s="23">
        <v>5578876</v>
      </c>
      <c r="F29" s="24">
        <v>74717.47</v>
      </c>
      <c r="G29" s="25">
        <f t="shared" si="1"/>
        <v>91.226980951327434</v>
      </c>
      <c r="H29" s="25">
        <f t="shared" si="2"/>
        <v>1.339292538497002</v>
      </c>
      <c r="I29" s="7"/>
      <c r="J29" s="7"/>
      <c r="K29" s="7"/>
    </row>
    <row r="30" spans="2:11" x14ac:dyDescent="0.25">
      <c r="B30" s="7"/>
      <c r="C30" s="7"/>
      <c r="D30" s="7"/>
      <c r="E30" s="7"/>
      <c r="F30" s="7"/>
      <c r="G30" s="7"/>
      <c r="H30" s="7"/>
      <c r="I30" s="7"/>
      <c r="J30" s="7"/>
      <c r="K30" s="7"/>
    </row>
    <row r="31" spans="2:11" x14ac:dyDescent="0.25">
      <c r="B31" s="7"/>
      <c r="C31" s="7"/>
      <c r="D31" s="7"/>
      <c r="E31" s="7"/>
      <c r="F31" s="7"/>
      <c r="G31" s="7"/>
      <c r="H31" s="7"/>
      <c r="I31" s="7"/>
      <c r="J31" s="7"/>
      <c r="K31" s="7"/>
    </row>
  </sheetData>
  <mergeCells count="1">
    <mergeCell ref="B2:H2"/>
  </mergeCells>
  <pageMargins left="0.7" right="0.7" top="0.75" bottom="0.75" header="0.3" footer="0.3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5"/>
  <sheetViews>
    <sheetView workbookViewId="0">
      <selection activeCell="E22" sqref="E22"/>
    </sheetView>
  </sheetViews>
  <sheetFormatPr defaultRowHeight="15" x14ac:dyDescent="0.25"/>
  <cols>
    <col min="1" max="1" width="37.7109375" customWidth="1"/>
    <col min="2" max="5" width="25.28515625" customWidth="1"/>
    <col min="6" max="7" width="15.7109375" customWidth="1"/>
  </cols>
  <sheetData>
    <row r="1" spans="1:7" x14ac:dyDescent="0.25">
      <c r="A1" s="107" t="s">
        <v>143</v>
      </c>
    </row>
    <row r="2" spans="1:7" ht="15.75" customHeight="1" x14ac:dyDescent="0.25">
      <c r="A2" s="144" t="s">
        <v>43</v>
      </c>
      <c r="B2" s="144"/>
      <c r="C2" s="144"/>
      <c r="D2" s="144"/>
      <c r="E2" s="144"/>
      <c r="F2" s="144"/>
      <c r="G2" s="144"/>
    </row>
    <row r="3" spans="1:7" ht="18.75" x14ac:dyDescent="0.25">
      <c r="A3" s="13"/>
      <c r="B3" s="13"/>
      <c r="C3" s="13"/>
      <c r="D3" s="13"/>
      <c r="E3" s="14"/>
      <c r="F3" s="14"/>
      <c r="G3" s="14"/>
    </row>
    <row r="4" spans="1:7" ht="25.5" x14ac:dyDescent="0.25">
      <c r="A4" s="15" t="s">
        <v>7</v>
      </c>
      <c r="B4" s="15" t="s">
        <v>163</v>
      </c>
      <c r="C4" s="15" t="s">
        <v>152</v>
      </c>
      <c r="D4" s="15" t="s">
        <v>145</v>
      </c>
      <c r="E4" s="15" t="s">
        <v>164</v>
      </c>
      <c r="F4" s="15" t="s">
        <v>27</v>
      </c>
      <c r="G4" s="15" t="s">
        <v>27</v>
      </c>
    </row>
    <row r="5" spans="1:7" x14ac:dyDescent="0.25">
      <c r="A5" s="16">
        <v>1</v>
      </c>
      <c r="B5" s="16">
        <v>2</v>
      </c>
      <c r="C5" s="16">
        <v>3</v>
      </c>
      <c r="D5" s="16">
        <v>4</v>
      </c>
      <c r="E5" s="16">
        <v>5</v>
      </c>
      <c r="F5" s="16" t="s">
        <v>39</v>
      </c>
      <c r="G5" s="16" t="s">
        <v>40</v>
      </c>
    </row>
    <row r="6" spans="1:7" ht="15.75" customHeight="1" x14ac:dyDescent="0.25">
      <c r="A6" s="17" t="s">
        <v>54</v>
      </c>
      <c r="B6" s="18">
        <f>B10+B7</f>
        <v>52087655.420000002</v>
      </c>
      <c r="C6" s="20">
        <f t="shared" ref="C6:E6" si="0">C10+C7</f>
        <v>67487397</v>
      </c>
      <c r="D6" s="20">
        <f t="shared" si="0"/>
        <v>49583840</v>
      </c>
      <c r="E6" s="18">
        <f t="shared" si="0"/>
        <v>41124136.589999996</v>
      </c>
      <c r="F6" s="19">
        <f>E6/B6*100</f>
        <v>78.951790512363189</v>
      </c>
      <c r="G6" s="19">
        <f>E6/D6*100</f>
        <v>82.93858763258352</v>
      </c>
    </row>
    <row r="7" spans="1:7" ht="15.75" customHeight="1" x14ac:dyDescent="0.25">
      <c r="A7" s="17" t="s">
        <v>8</v>
      </c>
      <c r="B7" s="18">
        <f>B8+B9</f>
        <v>24598035.420000002</v>
      </c>
      <c r="C7" s="20">
        <f t="shared" ref="C7:E7" si="1">C8+C9</f>
        <v>50466540</v>
      </c>
      <c r="D7" s="20">
        <f t="shared" si="1"/>
        <v>39142983</v>
      </c>
      <c r="E7" s="18">
        <f t="shared" si="1"/>
        <v>36697477.979999997</v>
      </c>
      <c r="F7" s="19">
        <f t="shared" ref="F7:F11" si="2">E7/B7*100</f>
        <v>149.18865410756447</v>
      </c>
      <c r="G7" s="19">
        <f t="shared" ref="G7:G11" si="3">E7/D7*100</f>
        <v>93.752379526108157</v>
      </c>
    </row>
    <row r="8" spans="1:7" x14ac:dyDescent="0.25">
      <c r="A8" s="21" t="s">
        <v>66</v>
      </c>
      <c r="B8" s="22">
        <v>22929776.010000002</v>
      </c>
      <c r="C8" s="23">
        <v>46771218</v>
      </c>
      <c r="D8" s="23">
        <v>37247661</v>
      </c>
      <c r="E8" s="24">
        <v>34868782.32</v>
      </c>
      <c r="F8" s="25">
        <f t="shared" si="2"/>
        <v>152.06769706251481</v>
      </c>
      <c r="G8" s="25">
        <f t="shared" si="3"/>
        <v>93.613347479724979</v>
      </c>
    </row>
    <row r="9" spans="1:7" x14ac:dyDescent="0.25">
      <c r="A9" s="26" t="s">
        <v>67</v>
      </c>
      <c r="B9" s="22">
        <v>1668259.41</v>
      </c>
      <c r="C9" s="23">
        <v>3695322</v>
      </c>
      <c r="D9" s="23">
        <v>1895322</v>
      </c>
      <c r="E9" s="24">
        <v>1828695.66</v>
      </c>
      <c r="F9" s="25">
        <f t="shared" si="2"/>
        <v>109.61698456716633</v>
      </c>
      <c r="G9" s="25">
        <f t="shared" si="3"/>
        <v>96.484695476546989</v>
      </c>
    </row>
    <row r="10" spans="1:7" x14ac:dyDescent="0.25">
      <c r="A10" s="17" t="s">
        <v>68</v>
      </c>
      <c r="B10" s="18">
        <f>B11</f>
        <v>27489620</v>
      </c>
      <c r="C10" s="20">
        <f t="shared" ref="C10:E10" si="4">C11</f>
        <v>17020857</v>
      </c>
      <c r="D10" s="20">
        <f t="shared" si="4"/>
        <v>10440857</v>
      </c>
      <c r="E10" s="18">
        <f t="shared" si="4"/>
        <v>4426658.6100000003</v>
      </c>
      <c r="F10" s="19">
        <f t="shared" si="2"/>
        <v>16.103018557550087</v>
      </c>
      <c r="G10" s="19">
        <f t="shared" si="3"/>
        <v>42.397464211989501</v>
      </c>
    </row>
    <row r="11" spans="1:7" ht="25.5" x14ac:dyDescent="0.25">
      <c r="A11" s="27" t="s">
        <v>69</v>
      </c>
      <c r="B11" s="22">
        <v>27489620</v>
      </c>
      <c r="C11" s="23">
        <v>17020857</v>
      </c>
      <c r="D11" s="23">
        <v>10440857</v>
      </c>
      <c r="E11" s="24">
        <v>4426658.6100000003</v>
      </c>
      <c r="F11" s="25">
        <f t="shared" si="2"/>
        <v>16.103018557550087</v>
      </c>
      <c r="G11" s="25">
        <f t="shared" si="3"/>
        <v>42.397464211989501</v>
      </c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</sheetData>
  <mergeCells count="1">
    <mergeCell ref="A2:G2"/>
  </mergeCells>
  <pageMargins left="0.7" right="0.7" top="0.75" bottom="0.75" header="0.3" footer="0.3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20"/>
  <sheetViews>
    <sheetView workbookViewId="0">
      <selection activeCell="K24" sqref="K24"/>
    </sheetView>
  </sheetViews>
  <sheetFormatPr defaultRowHeight="15" x14ac:dyDescent="0.25"/>
  <cols>
    <col min="2" max="2" width="7.42578125" bestFit="1" customWidth="1"/>
    <col min="3" max="3" width="8.42578125" bestFit="1" customWidth="1"/>
    <col min="4" max="4" width="8.42578125" customWidth="1"/>
    <col min="5" max="5" width="5.42578125" bestFit="1" customWidth="1"/>
    <col min="6" max="10" width="25.28515625" customWidth="1"/>
    <col min="11" max="12" width="15.7109375" customWidth="1"/>
  </cols>
  <sheetData>
    <row r="1" spans="1:12" x14ac:dyDescent="0.25">
      <c r="A1" s="107" t="s">
        <v>143</v>
      </c>
    </row>
    <row r="2" spans="1:12" ht="15.75" customHeight="1" x14ac:dyDescent="0.25">
      <c r="B2" s="144" t="s">
        <v>12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</row>
    <row r="3" spans="1:12" ht="18.75" x14ac:dyDescent="0.25">
      <c r="B3" s="13"/>
      <c r="C3" s="13"/>
      <c r="D3" s="13"/>
      <c r="E3" s="13"/>
      <c r="F3" s="13"/>
      <c r="G3" s="13"/>
      <c r="H3" s="13"/>
      <c r="I3" s="13"/>
      <c r="J3" s="14"/>
      <c r="K3" s="14"/>
      <c r="L3" s="14"/>
    </row>
    <row r="4" spans="1:12" ht="18" customHeight="1" x14ac:dyDescent="0.25">
      <c r="B4" s="144" t="s">
        <v>58</v>
      </c>
      <c r="C4" s="144"/>
      <c r="D4" s="144"/>
      <c r="E4" s="144"/>
      <c r="F4" s="144"/>
      <c r="G4" s="144"/>
      <c r="H4" s="144"/>
      <c r="I4" s="144"/>
      <c r="J4" s="144"/>
      <c r="K4" s="144"/>
      <c r="L4" s="144"/>
    </row>
    <row r="5" spans="1:12" ht="15.75" customHeight="1" x14ac:dyDescent="0.25">
      <c r="B5" s="144" t="s">
        <v>44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</row>
    <row r="6" spans="1:12" ht="18.75" x14ac:dyDescent="0.25">
      <c r="B6" s="13"/>
      <c r="C6" s="13"/>
      <c r="D6" s="13"/>
      <c r="E6" s="13"/>
      <c r="F6" s="13"/>
      <c r="G6" s="13"/>
      <c r="H6" s="13"/>
      <c r="I6" s="13"/>
      <c r="J6" s="14"/>
      <c r="K6" s="14"/>
      <c r="L6" s="14"/>
    </row>
    <row r="7" spans="1:12" ht="25.5" customHeight="1" x14ac:dyDescent="0.25">
      <c r="B7" s="148" t="s">
        <v>7</v>
      </c>
      <c r="C7" s="149"/>
      <c r="D7" s="149"/>
      <c r="E7" s="149"/>
      <c r="F7" s="150"/>
      <c r="G7" s="28" t="s">
        <v>160</v>
      </c>
      <c r="H7" s="28" t="s">
        <v>152</v>
      </c>
      <c r="I7" s="28" t="s">
        <v>145</v>
      </c>
      <c r="J7" s="28" t="s">
        <v>161</v>
      </c>
      <c r="K7" s="28" t="s">
        <v>27</v>
      </c>
      <c r="L7" s="28" t="s">
        <v>27</v>
      </c>
    </row>
    <row r="8" spans="1:12" x14ac:dyDescent="0.25">
      <c r="B8" s="148">
        <v>1</v>
      </c>
      <c r="C8" s="149"/>
      <c r="D8" s="149"/>
      <c r="E8" s="149"/>
      <c r="F8" s="150"/>
      <c r="G8" s="29">
        <v>2</v>
      </c>
      <c r="H8" s="29">
        <v>3</v>
      </c>
      <c r="I8" s="29">
        <v>4</v>
      </c>
      <c r="J8" s="29">
        <v>5</v>
      </c>
      <c r="K8" s="29" t="s">
        <v>39</v>
      </c>
      <c r="L8" s="29" t="s">
        <v>40</v>
      </c>
    </row>
    <row r="9" spans="1:12" ht="25.5" x14ac:dyDescent="0.25">
      <c r="B9" s="17">
        <v>8</v>
      </c>
      <c r="C9" s="17"/>
      <c r="D9" s="17"/>
      <c r="E9" s="17"/>
      <c r="F9" s="17" t="s">
        <v>9</v>
      </c>
      <c r="G9" s="23">
        <v>0</v>
      </c>
      <c r="H9" s="23">
        <v>0</v>
      </c>
      <c r="I9" s="23">
        <v>0</v>
      </c>
      <c r="J9" s="30">
        <v>0</v>
      </c>
      <c r="K9" s="30">
        <v>0</v>
      </c>
      <c r="L9" s="30">
        <v>0</v>
      </c>
    </row>
    <row r="10" spans="1:12" x14ac:dyDescent="0.25">
      <c r="B10" s="17"/>
      <c r="C10" s="31">
        <v>84</v>
      </c>
      <c r="D10" s="31"/>
      <c r="E10" s="31"/>
      <c r="F10" s="31" t="s">
        <v>14</v>
      </c>
      <c r="G10" s="23"/>
      <c r="H10" s="23"/>
      <c r="I10" s="23"/>
      <c r="J10" s="30"/>
      <c r="K10" s="30"/>
      <c r="L10" s="30"/>
    </row>
    <row r="11" spans="1:12" ht="51" x14ac:dyDescent="0.25">
      <c r="B11" s="32"/>
      <c r="C11" s="32"/>
      <c r="D11" s="32">
        <v>841</v>
      </c>
      <c r="E11" s="32"/>
      <c r="F11" s="33" t="s">
        <v>45</v>
      </c>
      <c r="G11" s="23"/>
      <c r="H11" s="23"/>
      <c r="I11" s="23"/>
      <c r="J11" s="30"/>
      <c r="K11" s="30"/>
      <c r="L11" s="30"/>
    </row>
    <row r="12" spans="1:12" ht="25.5" x14ac:dyDescent="0.25">
      <c r="B12" s="32"/>
      <c r="C12" s="32"/>
      <c r="D12" s="32"/>
      <c r="E12" s="32">
        <v>8413</v>
      </c>
      <c r="F12" s="33" t="s">
        <v>46</v>
      </c>
      <c r="G12" s="23"/>
      <c r="H12" s="23"/>
      <c r="I12" s="23"/>
      <c r="J12" s="30"/>
      <c r="K12" s="30"/>
      <c r="L12" s="30"/>
    </row>
    <row r="13" spans="1:12" ht="25.5" x14ac:dyDescent="0.25">
      <c r="B13" s="34">
        <v>5</v>
      </c>
      <c r="C13" s="34"/>
      <c r="D13" s="34"/>
      <c r="E13" s="34"/>
      <c r="F13" s="35" t="s">
        <v>10</v>
      </c>
      <c r="G13" s="23">
        <v>0</v>
      </c>
      <c r="H13" s="23">
        <v>0</v>
      </c>
      <c r="I13" s="23">
        <v>0</v>
      </c>
      <c r="J13" s="30">
        <v>0</v>
      </c>
      <c r="K13" s="30">
        <v>0</v>
      </c>
      <c r="L13" s="30">
        <v>0</v>
      </c>
    </row>
    <row r="14" spans="1:12" ht="25.5" x14ac:dyDescent="0.25">
      <c r="B14" s="31"/>
      <c r="C14" s="31">
        <v>54</v>
      </c>
      <c r="D14" s="31"/>
      <c r="E14" s="31"/>
      <c r="F14" s="36" t="s">
        <v>15</v>
      </c>
      <c r="G14" s="23"/>
      <c r="H14" s="23"/>
      <c r="I14" s="37"/>
      <c r="J14" s="30"/>
      <c r="K14" s="30"/>
      <c r="L14" s="30"/>
    </row>
    <row r="15" spans="1:12" ht="63.75" x14ac:dyDescent="0.25">
      <c r="B15" s="31"/>
      <c r="C15" s="31"/>
      <c r="D15" s="31">
        <v>541</v>
      </c>
      <c r="E15" s="33"/>
      <c r="F15" s="33" t="s">
        <v>47</v>
      </c>
      <c r="G15" s="23"/>
      <c r="H15" s="23"/>
      <c r="I15" s="37"/>
      <c r="J15" s="30"/>
      <c r="K15" s="30"/>
      <c r="L15" s="30"/>
    </row>
    <row r="16" spans="1:12" ht="38.25" x14ac:dyDescent="0.25">
      <c r="B16" s="31"/>
      <c r="C16" s="31"/>
      <c r="D16" s="31"/>
      <c r="E16" s="33">
        <v>5413</v>
      </c>
      <c r="F16" s="33" t="s">
        <v>48</v>
      </c>
      <c r="G16" s="23"/>
      <c r="H16" s="23"/>
      <c r="I16" s="37"/>
      <c r="J16" s="30"/>
      <c r="K16" s="30"/>
      <c r="L16" s="30"/>
    </row>
    <row r="18" spans="2:12" x14ac:dyDescent="0.2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2:12" x14ac:dyDescent="0.2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2:12" x14ac:dyDescent="0.2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</sheetData>
  <mergeCells count="5">
    <mergeCell ref="B7:F7"/>
    <mergeCell ref="B8:F8"/>
    <mergeCell ref="B2:L2"/>
    <mergeCell ref="B4:L4"/>
    <mergeCell ref="B5:L5"/>
  </mergeCells>
  <pageMargins left="0.7" right="0.7" top="0.75" bottom="0.75" header="0.3" footer="0.3"/>
  <pageSetup paperSize="9" scale="6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23"/>
  <sheetViews>
    <sheetView workbookViewId="0">
      <selection activeCell="L12" sqref="L12"/>
    </sheetView>
  </sheetViews>
  <sheetFormatPr defaultRowHeight="15" x14ac:dyDescent="0.25"/>
  <cols>
    <col min="2" max="2" width="37.7109375" customWidth="1"/>
    <col min="3" max="6" width="25.28515625" customWidth="1"/>
    <col min="7" max="8" width="15.7109375" customWidth="1"/>
  </cols>
  <sheetData>
    <row r="1" spans="1:8" x14ac:dyDescent="0.25">
      <c r="A1" s="107" t="s">
        <v>143</v>
      </c>
    </row>
    <row r="2" spans="1:8" ht="15.75" customHeight="1" x14ac:dyDescent="0.25">
      <c r="B2" s="144" t="s">
        <v>49</v>
      </c>
      <c r="C2" s="144"/>
      <c r="D2" s="144"/>
      <c r="E2" s="144"/>
      <c r="F2" s="144"/>
      <c r="G2" s="144"/>
      <c r="H2" s="144"/>
    </row>
    <row r="3" spans="1:8" ht="18.75" x14ac:dyDescent="0.25">
      <c r="B3" s="13"/>
      <c r="C3" s="13"/>
      <c r="D3" s="13"/>
      <c r="E3" s="13"/>
      <c r="F3" s="14"/>
      <c r="G3" s="14"/>
      <c r="H3" s="14"/>
    </row>
    <row r="4" spans="1:8" ht="25.5" x14ac:dyDescent="0.25">
      <c r="B4" s="15" t="s">
        <v>7</v>
      </c>
      <c r="C4" s="15" t="s">
        <v>151</v>
      </c>
      <c r="D4" s="15" t="s">
        <v>162</v>
      </c>
      <c r="E4" s="15" t="s">
        <v>145</v>
      </c>
      <c r="F4" s="15" t="s">
        <v>153</v>
      </c>
      <c r="G4" s="15" t="s">
        <v>27</v>
      </c>
      <c r="H4" s="15" t="s">
        <v>27</v>
      </c>
    </row>
    <row r="5" spans="1:8" x14ac:dyDescent="0.25">
      <c r="B5" s="15">
        <v>1</v>
      </c>
      <c r="C5" s="15">
        <v>2</v>
      </c>
      <c r="D5" s="15">
        <v>3</v>
      </c>
      <c r="E5" s="15">
        <v>4</v>
      </c>
      <c r="F5" s="15">
        <v>5</v>
      </c>
      <c r="G5" s="15" t="s">
        <v>39</v>
      </c>
      <c r="H5" s="15" t="s">
        <v>40</v>
      </c>
    </row>
    <row r="6" spans="1:8" x14ac:dyDescent="0.25">
      <c r="B6" s="17" t="s">
        <v>51</v>
      </c>
      <c r="C6" s="23">
        <v>0</v>
      </c>
      <c r="D6" s="23">
        <v>0</v>
      </c>
      <c r="E6" s="37">
        <v>0</v>
      </c>
      <c r="F6" s="30">
        <v>0</v>
      </c>
      <c r="G6" s="30">
        <v>0</v>
      </c>
      <c r="H6" s="30">
        <v>0</v>
      </c>
    </row>
    <row r="7" spans="1:8" x14ac:dyDescent="0.25">
      <c r="B7" s="17" t="s">
        <v>19</v>
      </c>
      <c r="C7" s="23"/>
      <c r="D7" s="23"/>
      <c r="E7" s="23"/>
      <c r="F7" s="30"/>
      <c r="G7" s="30"/>
      <c r="H7" s="30"/>
    </row>
    <row r="8" spans="1:8" x14ac:dyDescent="0.25">
      <c r="B8" s="38" t="s">
        <v>20</v>
      </c>
      <c r="C8" s="23"/>
      <c r="D8" s="23"/>
      <c r="E8" s="23"/>
      <c r="F8" s="30"/>
      <c r="G8" s="30"/>
      <c r="H8" s="30"/>
    </row>
    <row r="9" spans="1:8" x14ac:dyDescent="0.25">
      <c r="B9" s="39" t="s">
        <v>21</v>
      </c>
      <c r="C9" s="23"/>
      <c r="D9" s="23"/>
      <c r="E9" s="23"/>
      <c r="F9" s="30"/>
      <c r="G9" s="30"/>
      <c r="H9" s="30"/>
    </row>
    <row r="10" spans="1:8" x14ac:dyDescent="0.25">
      <c r="B10" s="17" t="s">
        <v>22</v>
      </c>
      <c r="C10" s="23"/>
      <c r="D10" s="23"/>
      <c r="E10" s="37"/>
      <c r="F10" s="30"/>
      <c r="G10" s="30"/>
      <c r="H10" s="30"/>
    </row>
    <row r="11" spans="1:8" x14ac:dyDescent="0.25">
      <c r="B11" s="27" t="s">
        <v>23</v>
      </c>
      <c r="C11" s="23"/>
      <c r="D11" s="23"/>
      <c r="E11" s="37"/>
      <c r="F11" s="30"/>
      <c r="G11" s="30"/>
      <c r="H11" s="30"/>
    </row>
    <row r="12" spans="1:8" x14ac:dyDescent="0.25">
      <c r="B12" s="17" t="s">
        <v>24</v>
      </c>
      <c r="C12" s="23"/>
      <c r="D12" s="23"/>
      <c r="E12" s="37"/>
      <c r="F12" s="30"/>
      <c r="G12" s="30"/>
      <c r="H12" s="30"/>
    </row>
    <row r="13" spans="1:8" x14ac:dyDescent="0.25">
      <c r="B13" s="27" t="s">
        <v>25</v>
      </c>
      <c r="C13" s="23"/>
      <c r="D13" s="23"/>
      <c r="E13" s="37"/>
      <c r="F13" s="30"/>
      <c r="G13" s="30"/>
      <c r="H13" s="30"/>
    </row>
    <row r="14" spans="1:8" ht="15.75" customHeight="1" x14ac:dyDescent="0.25">
      <c r="B14" s="17" t="s">
        <v>52</v>
      </c>
      <c r="C14" s="23">
        <v>0</v>
      </c>
      <c r="D14" s="23">
        <v>0</v>
      </c>
      <c r="E14" s="37">
        <v>0</v>
      </c>
      <c r="F14" s="30">
        <v>0</v>
      </c>
      <c r="G14" s="30">
        <v>0</v>
      </c>
      <c r="H14" s="30">
        <v>0</v>
      </c>
    </row>
    <row r="15" spans="1:8" ht="15.75" customHeight="1" x14ac:dyDescent="0.25">
      <c r="B15" s="17" t="s">
        <v>19</v>
      </c>
      <c r="C15" s="23"/>
      <c r="D15" s="23"/>
      <c r="E15" s="23"/>
      <c r="F15" s="30"/>
      <c r="G15" s="30"/>
      <c r="H15" s="30"/>
    </row>
    <row r="16" spans="1:8" x14ac:dyDescent="0.25">
      <c r="B16" s="38" t="s">
        <v>20</v>
      </c>
      <c r="C16" s="23"/>
      <c r="D16" s="23"/>
      <c r="E16" s="23"/>
      <c r="F16" s="30"/>
      <c r="G16" s="30"/>
      <c r="H16" s="30"/>
    </row>
    <row r="17" spans="2:8" x14ac:dyDescent="0.25">
      <c r="B17" s="39" t="s">
        <v>21</v>
      </c>
      <c r="C17" s="23"/>
      <c r="D17" s="23"/>
      <c r="E17" s="23"/>
      <c r="F17" s="30"/>
      <c r="G17" s="30"/>
      <c r="H17" s="30"/>
    </row>
    <row r="18" spans="2:8" x14ac:dyDescent="0.25">
      <c r="B18" s="17" t="s">
        <v>22</v>
      </c>
      <c r="C18" s="23"/>
      <c r="D18" s="23"/>
      <c r="E18" s="37"/>
      <c r="F18" s="30"/>
      <c r="G18" s="30"/>
      <c r="H18" s="30"/>
    </row>
    <row r="19" spans="2:8" x14ac:dyDescent="0.25">
      <c r="B19" s="27" t="s">
        <v>23</v>
      </c>
      <c r="C19" s="23"/>
      <c r="D19" s="23"/>
      <c r="E19" s="37"/>
      <c r="F19" s="30"/>
      <c r="G19" s="30"/>
      <c r="H19" s="30"/>
    </row>
    <row r="20" spans="2:8" x14ac:dyDescent="0.25">
      <c r="B20" s="17" t="s">
        <v>24</v>
      </c>
      <c r="C20" s="23"/>
      <c r="D20" s="23"/>
      <c r="E20" s="37"/>
      <c r="F20" s="30"/>
      <c r="G20" s="30"/>
      <c r="H20" s="30"/>
    </row>
    <row r="21" spans="2:8" x14ac:dyDescent="0.25">
      <c r="B21" s="27" t="s">
        <v>25</v>
      </c>
      <c r="C21" s="23"/>
      <c r="D21" s="23"/>
      <c r="E21" s="37"/>
      <c r="F21" s="30"/>
      <c r="G21" s="30"/>
      <c r="H21" s="30"/>
    </row>
    <row r="23" spans="2:8" x14ac:dyDescent="0.25">
      <c r="B23" s="10"/>
      <c r="C23" s="10"/>
      <c r="D23" s="10"/>
      <c r="E23" s="10"/>
      <c r="F23" s="10"/>
      <c r="G23" s="10"/>
      <c r="H23" s="10"/>
    </row>
  </sheetData>
  <mergeCells count="1">
    <mergeCell ref="B2:H2"/>
  </mergeCells>
  <pageMargins left="0.7" right="0.7" top="0.75" bottom="0.75" header="0.3" footer="0.3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94"/>
  <sheetViews>
    <sheetView topLeftCell="A6" zoomScaleNormal="100" workbookViewId="0">
      <selection activeCell="J10" sqref="J10"/>
    </sheetView>
  </sheetViews>
  <sheetFormatPr defaultRowHeight="15" x14ac:dyDescent="0.25"/>
  <cols>
    <col min="2" max="2" width="8" bestFit="1" customWidth="1"/>
    <col min="3" max="3" width="8.42578125" bestFit="1" customWidth="1"/>
    <col min="4" max="4" width="17.85546875" customWidth="1"/>
    <col min="5" max="5" width="44.5703125" customWidth="1"/>
    <col min="6" max="8" width="24.28515625" customWidth="1"/>
    <col min="9" max="9" width="15.7109375" customWidth="1"/>
    <col min="10" max="10" width="24.28515625" customWidth="1"/>
  </cols>
  <sheetData>
    <row r="1" spans="1:10" x14ac:dyDescent="0.25">
      <c r="A1" s="107" t="s">
        <v>143</v>
      </c>
    </row>
    <row r="2" spans="1:10" ht="18" customHeight="1" x14ac:dyDescent="0.25">
      <c r="B2" s="144" t="s">
        <v>11</v>
      </c>
      <c r="C2" s="144"/>
      <c r="D2" s="144"/>
      <c r="E2" s="144"/>
      <c r="F2" s="144"/>
      <c r="G2" s="144"/>
      <c r="H2" s="144"/>
      <c r="I2" s="144"/>
      <c r="J2" s="4"/>
    </row>
    <row r="3" spans="1:10" ht="18.75" x14ac:dyDescent="0.25">
      <c r="B3" s="13"/>
      <c r="C3" s="13"/>
      <c r="D3" s="13"/>
      <c r="E3" s="13"/>
      <c r="F3" s="13"/>
      <c r="G3" s="13"/>
      <c r="H3" s="13"/>
      <c r="I3" s="14"/>
      <c r="J3" s="3"/>
    </row>
    <row r="4" spans="1:10" ht="15.75" x14ac:dyDescent="0.25">
      <c r="B4" s="159" t="s">
        <v>60</v>
      </c>
      <c r="C4" s="159"/>
      <c r="D4" s="159"/>
      <c r="E4" s="159"/>
      <c r="F4" s="159"/>
      <c r="G4" s="159"/>
      <c r="H4" s="159"/>
      <c r="I4" s="159"/>
    </row>
    <row r="5" spans="1:10" ht="18.75" x14ac:dyDescent="0.25">
      <c r="B5" s="13"/>
      <c r="C5" s="13"/>
      <c r="D5" s="13"/>
      <c r="E5" s="13"/>
      <c r="F5" s="13"/>
      <c r="G5" s="13"/>
      <c r="H5" s="13"/>
      <c r="I5" s="14"/>
    </row>
    <row r="6" spans="1:10" ht="25.5" x14ac:dyDescent="0.25">
      <c r="B6" s="148" t="s">
        <v>7</v>
      </c>
      <c r="C6" s="149"/>
      <c r="D6" s="149"/>
      <c r="E6" s="150"/>
      <c r="F6" s="15" t="s">
        <v>162</v>
      </c>
      <c r="G6" s="15" t="s">
        <v>145</v>
      </c>
      <c r="H6" s="15" t="s">
        <v>164</v>
      </c>
      <c r="I6" s="15" t="s">
        <v>27</v>
      </c>
    </row>
    <row r="7" spans="1:10" s="9" customFormat="1" ht="11.25" x14ac:dyDescent="0.2">
      <c r="B7" s="145">
        <v>1</v>
      </c>
      <c r="C7" s="146"/>
      <c r="D7" s="146"/>
      <c r="E7" s="147"/>
      <c r="F7" s="16">
        <v>2</v>
      </c>
      <c r="G7" s="16">
        <v>3</v>
      </c>
      <c r="H7" s="16">
        <v>4</v>
      </c>
      <c r="I7" s="16" t="s">
        <v>50</v>
      </c>
    </row>
    <row r="8" spans="1:10" ht="30" customHeight="1" x14ac:dyDescent="0.25">
      <c r="B8" s="154" t="s">
        <v>123</v>
      </c>
      <c r="C8" s="155"/>
      <c r="D8" s="156"/>
      <c r="E8" s="57" t="s">
        <v>124</v>
      </c>
      <c r="F8" s="58">
        <f>F9+F10+F11+F12+F13+F14+F15+F18+F16+F17</f>
        <v>67487397</v>
      </c>
      <c r="G8" s="58">
        <f>G9+G10+G11+G12+G13+G14+G15+G18+G16+G17</f>
        <v>49583840</v>
      </c>
      <c r="H8" s="102">
        <f>H9+H10+H11+H12+H13+H14+H15+H18+H16+H17</f>
        <v>41124136.590000004</v>
      </c>
      <c r="I8" s="18">
        <f>H8/G8*100</f>
        <v>82.938587632583534</v>
      </c>
    </row>
    <row r="9" spans="1:10" ht="30" customHeight="1" x14ac:dyDescent="0.25">
      <c r="B9" s="151">
        <v>11</v>
      </c>
      <c r="C9" s="152"/>
      <c r="D9" s="153"/>
      <c r="E9" s="60" t="s">
        <v>125</v>
      </c>
      <c r="F9" s="61">
        <v>53215319</v>
      </c>
      <c r="G9" s="61">
        <v>35414055</v>
      </c>
      <c r="H9" s="22">
        <v>34047615.75</v>
      </c>
      <c r="I9" s="22">
        <f t="shared" ref="I9:I18" si="0">H9/G9*100</f>
        <v>96.141534060417527</v>
      </c>
    </row>
    <row r="10" spans="1:10" ht="30" customHeight="1" x14ac:dyDescent="0.25">
      <c r="B10" s="157">
        <v>12</v>
      </c>
      <c r="C10" s="157"/>
      <c r="D10" s="157"/>
      <c r="E10" s="60" t="s">
        <v>126</v>
      </c>
      <c r="F10" s="61">
        <v>378134</v>
      </c>
      <c r="G10" s="61">
        <v>378134</v>
      </c>
      <c r="H10" s="22">
        <v>372026.82</v>
      </c>
      <c r="I10" s="22">
        <f t="shared" si="0"/>
        <v>98.38491645818678</v>
      </c>
    </row>
    <row r="11" spans="1:10" ht="30" customHeight="1" x14ac:dyDescent="0.25">
      <c r="B11" s="151">
        <v>31</v>
      </c>
      <c r="C11" s="152"/>
      <c r="D11" s="153"/>
      <c r="E11" s="59" t="s">
        <v>127</v>
      </c>
      <c r="F11" s="61">
        <v>136116</v>
      </c>
      <c r="G11" s="61">
        <v>136116</v>
      </c>
      <c r="H11" s="23">
        <v>0</v>
      </c>
      <c r="I11" s="23">
        <f t="shared" si="0"/>
        <v>0</v>
      </c>
    </row>
    <row r="12" spans="1:10" ht="30" customHeight="1" x14ac:dyDescent="0.25">
      <c r="B12" s="151">
        <v>43</v>
      </c>
      <c r="C12" s="152"/>
      <c r="D12" s="153"/>
      <c r="E12" s="59" t="s">
        <v>128</v>
      </c>
      <c r="F12" s="61">
        <v>1403916</v>
      </c>
      <c r="G12" s="61">
        <v>1403916</v>
      </c>
      <c r="H12" s="23">
        <v>0</v>
      </c>
      <c r="I12" s="23">
        <f t="shared" si="0"/>
        <v>0</v>
      </c>
    </row>
    <row r="13" spans="1:10" ht="30" customHeight="1" x14ac:dyDescent="0.25">
      <c r="B13" s="151">
        <v>575</v>
      </c>
      <c r="C13" s="152"/>
      <c r="D13" s="153"/>
      <c r="E13" s="60" t="s">
        <v>129</v>
      </c>
      <c r="F13" s="61">
        <v>3391206</v>
      </c>
      <c r="G13" s="61">
        <v>3391206</v>
      </c>
      <c r="H13" s="22">
        <v>3348241.21</v>
      </c>
      <c r="I13" s="22">
        <f t="shared" si="0"/>
        <v>98.733052784171775</v>
      </c>
    </row>
    <row r="14" spans="1:10" ht="30" customHeight="1" x14ac:dyDescent="0.25">
      <c r="B14" s="157">
        <v>5761</v>
      </c>
      <c r="C14" s="157"/>
      <c r="D14" s="157"/>
      <c r="E14" s="60" t="s">
        <v>130</v>
      </c>
      <c r="F14" s="61">
        <v>250846</v>
      </c>
      <c r="G14" s="61">
        <v>228553</v>
      </c>
      <c r="H14" s="22">
        <v>228552.53</v>
      </c>
      <c r="I14" s="22">
        <f t="shared" si="0"/>
        <v>99.999794358420147</v>
      </c>
    </row>
    <row r="15" spans="1:10" ht="30" customHeight="1" x14ac:dyDescent="0.25">
      <c r="B15" s="151">
        <v>5762</v>
      </c>
      <c r="C15" s="152"/>
      <c r="D15" s="153"/>
      <c r="E15" s="60" t="s">
        <v>131</v>
      </c>
      <c r="F15" s="61">
        <v>80000</v>
      </c>
      <c r="G15" s="61">
        <v>0</v>
      </c>
      <c r="H15" s="23">
        <v>0</v>
      </c>
      <c r="I15" s="23">
        <v>0</v>
      </c>
    </row>
    <row r="16" spans="1:10" ht="30" customHeight="1" x14ac:dyDescent="0.25">
      <c r="B16" s="109">
        <v>5765111</v>
      </c>
      <c r="C16" s="110"/>
      <c r="D16" s="59"/>
      <c r="E16" s="111" t="s">
        <v>149</v>
      </c>
      <c r="F16" s="61">
        <v>2329796</v>
      </c>
      <c r="G16" s="61">
        <v>2329796</v>
      </c>
      <c r="H16" s="22">
        <v>2329794.8199999998</v>
      </c>
      <c r="I16" s="23">
        <f t="shared" si="0"/>
        <v>99.999949351788729</v>
      </c>
    </row>
    <row r="17" spans="2:9" ht="30" customHeight="1" x14ac:dyDescent="0.25">
      <c r="B17" s="109">
        <v>5765211</v>
      </c>
      <c r="C17" s="110"/>
      <c r="D17" s="59"/>
      <c r="E17" s="111" t="s">
        <v>150</v>
      </c>
      <c r="F17" s="61">
        <v>723188</v>
      </c>
      <c r="G17" s="61">
        <v>723188</v>
      </c>
      <c r="H17" s="22">
        <v>723187.99</v>
      </c>
      <c r="I17" s="23">
        <f t="shared" si="0"/>
        <v>99.999998617233686</v>
      </c>
    </row>
    <row r="18" spans="2:9" ht="30" customHeight="1" x14ac:dyDescent="0.25">
      <c r="B18" s="151">
        <v>71</v>
      </c>
      <c r="C18" s="152"/>
      <c r="D18" s="153"/>
      <c r="E18" s="59" t="s">
        <v>132</v>
      </c>
      <c r="F18" s="61">
        <v>5578876</v>
      </c>
      <c r="G18" s="61">
        <v>5578876</v>
      </c>
      <c r="H18" s="22">
        <v>74717.47</v>
      </c>
      <c r="I18" s="22">
        <f t="shared" si="0"/>
        <v>1.339292538497002</v>
      </c>
    </row>
    <row r="19" spans="2:9" ht="30" customHeight="1" x14ac:dyDescent="0.25">
      <c r="B19" s="154" t="s">
        <v>123</v>
      </c>
      <c r="C19" s="155"/>
      <c r="D19" s="156"/>
      <c r="E19" s="57" t="s">
        <v>124</v>
      </c>
      <c r="F19" s="58">
        <f t="shared" ref="F19:H20" si="1">F20</f>
        <v>67487397</v>
      </c>
      <c r="G19" s="58">
        <f t="shared" si="1"/>
        <v>49583840</v>
      </c>
      <c r="H19" s="102">
        <f t="shared" si="1"/>
        <v>41124136.589999996</v>
      </c>
      <c r="I19" s="18">
        <f>H19/G19*100</f>
        <v>82.93858763258352</v>
      </c>
    </row>
    <row r="20" spans="2:9" ht="30" customHeight="1" x14ac:dyDescent="0.25">
      <c r="B20" s="160">
        <v>43</v>
      </c>
      <c r="C20" s="161"/>
      <c r="D20" s="162"/>
      <c r="E20" s="57" t="s">
        <v>133</v>
      </c>
      <c r="F20" s="58">
        <f t="shared" si="1"/>
        <v>67487397</v>
      </c>
      <c r="G20" s="58">
        <f t="shared" si="1"/>
        <v>49583840</v>
      </c>
      <c r="H20" s="102">
        <f t="shared" si="1"/>
        <v>41124136.589999996</v>
      </c>
      <c r="I20" s="18">
        <f t="shared" ref="I20:I21" si="2">H20/G20*100</f>
        <v>82.93858763258352</v>
      </c>
    </row>
    <row r="21" spans="2:9" ht="30" customHeight="1" x14ac:dyDescent="0.25">
      <c r="B21" s="163">
        <v>4302</v>
      </c>
      <c r="C21" s="163"/>
      <c r="D21" s="163"/>
      <c r="E21" s="62" t="s">
        <v>134</v>
      </c>
      <c r="F21" s="58">
        <f>F22+F75+F81</f>
        <v>67487397</v>
      </c>
      <c r="G21" s="58">
        <f>G22+G75+G81</f>
        <v>49583840</v>
      </c>
      <c r="H21" s="102">
        <f>H22+H75+H81</f>
        <v>41124136.589999996</v>
      </c>
      <c r="I21" s="18">
        <f t="shared" si="2"/>
        <v>82.93858763258352</v>
      </c>
    </row>
    <row r="22" spans="2:9" ht="30" customHeight="1" x14ac:dyDescent="0.25">
      <c r="B22" s="158" t="s">
        <v>135</v>
      </c>
      <c r="C22" s="158"/>
      <c r="D22" s="158"/>
      <c r="E22" s="62" t="s">
        <v>136</v>
      </c>
      <c r="F22" s="58">
        <f>F23+F55+F58+F60+F65+F68+F71</f>
        <v>46771218</v>
      </c>
      <c r="G22" s="58">
        <f>G23+G55+G58+G60+G65+G68+G71</f>
        <v>37247661</v>
      </c>
      <c r="H22" s="102">
        <f>H23+H55+H58+H60+H65+H68+H71</f>
        <v>34868782.32</v>
      </c>
      <c r="I22" s="18">
        <f>H22/G22*100</f>
        <v>93.613347479724979</v>
      </c>
    </row>
    <row r="23" spans="2:9" ht="30" customHeight="1" x14ac:dyDescent="0.25">
      <c r="B23" s="64">
        <v>11</v>
      </c>
      <c r="C23" s="65"/>
      <c r="D23" s="66"/>
      <c r="E23" s="60" t="s">
        <v>125</v>
      </c>
      <c r="F23" s="61">
        <f>F24+F29+F49+F52</f>
        <v>39178090</v>
      </c>
      <c r="G23" s="61">
        <f>G24+G29+G49+G52</f>
        <v>29676826</v>
      </c>
      <c r="H23" s="103">
        <f>H24+H29+H49+H52</f>
        <v>28590166.939999998</v>
      </c>
      <c r="I23" s="22">
        <f t="shared" ref="I23:I24" si="3">H23/G23*100</f>
        <v>96.338358219305519</v>
      </c>
    </row>
    <row r="24" spans="2:9" x14ac:dyDescent="0.25">
      <c r="B24" s="64"/>
      <c r="C24" s="67">
        <v>31</v>
      </c>
      <c r="D24" s="68"/>
      <c r="E24" s="60" t="s">
        <v>5</v>
      </c>
      <c r="F24" s="61">
        <v>471724</v>
      </c>
      <c r="G24" s="61">
        <v>467403</v>
      </c>
      <c r="H24" s="22">
        <f>H25+H26+H27+H28</f>
        <v>467402.66</v>
      </c>
      <c r="I24" s="22">
        <f t="shared" si="3"/>
        <v>99.999927257634198</v>
      </c>
    </row>
    <row r="25" spans="2:9" x14ac:dyDescent="0.25">
      <c r="B25" s="64"/>
      <c r="C25" s="67"/>
      <c r="D25" s="68">
        <v>3111</v>
      </c>
      <c r="E25" s="60" t="s">
        <v>36</v>
      </c>
      <c r="F25" s="61"/>
      <c r="G25" s="61"/>
      <c r="H25" s="22">
        <v>387719.21</v>
      </c>
      <c r="I25" s="22"/>
    </row>
    <row r="26" spans="2:9" x14ac:dyDescent="0.25">
      <c r="B26" s="64"/>
      <c r="C26" s="67"/>
      <c r="D26" s="68">
        <v>3113</v>
      </c>
      <c r="E26" s="60" t="s">
        <v>91</v>
      </c>
      <c r="F26" s="61"/>
      <c r="G26" s="61"/>
      <c r="H26" s="22">
        <v>2347.7199999999998</v>
      </c>
      <c r="I26" s="22"/>
    </row>
    <row r="27" spans="2:9" x14ac:dyDescent="0.25">
      <c r="B27" s="64"/>
      <c r="C27" s="67"/>
      <c r="D27" s="68">
        <v>3121</v>
      </c>
      <c r="E27" s="60" t="s">
        <v>88</v>
      </c>
      <c r="F27" s="61"/>
      <c r="G27" s="61"/>
      <c r="H27" s="22">
        <v>12974.68</v>
      </c>
      <c r="I27" s="22"/>
    </row>
    <row r="28" spans="2:9" x14ac:dyDescent="0.25">
      <c r="B28" s="64"/>
      <c r="C28" s="67"/>
      <c r="D28" s="68">
        <v>3132</v>
      </c>
      <c r="E28" s="60" t="s">
        <v>90</v>
      </c>
      <c r="F28" s="61"/>
      <c r="G28" s="61"/>
      <c r="H28" s="22">
        <v>64361.05</v>
      </c>
      <c r="I28" s="22"/>
    </row>
    <row r="29" spans="2:9" x14ac:dyDescent="0.25">
      <c r="B29" s="64"/>
      <c r="C29" s="67">
        <v>32</v>
      </c>
      <c r="D29" s="68"/>
      <c r="E29" s="60" t="s">
        <v>13</v>
      </c>
      <c r="F29" s="61">
        <v>38696809</v>
      </c>
      <c r="G29" s="61">
        <v>29200124</v>
      </c>
      <c r="H29" s="22">
        <f>H30+H31+H33+H34+H35+H36+H37+H38+H39+H40+H42+H43+H44+H45+H46+H47+H48+H32+H41</f>
        <v>28113640.939999998</v>
      </c>
      <c r="I29" s="22">
        <f t="shared" ref="I29" si="4">H29/G29*100</f>
        <v>96.279183403467727</v>
      </c>
    </row>
    <row r="30" spans="2:9" x14ac:dyDescent="0.25">
      <c r="B30" s="64"/>
      <c r="C30" s="65"/>
      <c r="D30" s="68">
        <v>3211</v>
      </c>
      <c r="E30" s="60" t="s">
        <v>38</v>
      </c>
      <c r="F30" s="61"/>
      <c r="G30" s="61"/>
      <c r="H30" s="22">
        <v>4098.54</v>
      </c>
      <c r="I30" s="22"/>
    </row>
    <row r="31" spans="2:9" ht="18.75" customHeight="1" x14ac:dyDescent="0.25">
      <c r="B31" s="64"/>
      <c r="C31" s="65"/>
      <c r="D31" s="68">
        <v>3212</v>
      </c>
      <c r="E31" s="60" t="s">
        <v>92</v>
      </c>
      <c r="F31" s="61"/>
      <c r="G31" s="61"/>
      <c r="H31" s="22">
        <v>6311.44</v>
      </c>
      <c r="I31" s="22"/>
    </row>
    <row r="32" spans="2:9" x14ac:dyDescent="0.25">
      <c r="B32" s="64"/>
      <c r="C32" s="65"/>
      <c r="D32" s="68">
        <v>3213</v>
      </c>
      <c r="E32" s="60" t="s">
        <v>93</v>
      </c>
      <c r="F32" s="61"/>
      <c r="G32" s="61"/>
      <c r="H32" s="22">
        <v>487</v>
      </c>
      <c r="I32" s="22"/>
    </row>
    <row r="33" spans="2:9" x14ac:dyDescent="0.25">
      <c r="B33" s="64"/>
      <c r="C33" s="65"/>
      <c r="D33" s="68">
        <v>3221</v>
      </c>
      <c r="E33" s="60" t="s">
        <v>95</v>
      </c>
      <c r="F33" s="61"/>
      <c r="G33" s="61"/>
      <c r="H33" s="22">
        <v>8681.48</v>
      </c>
      <c r="I33" s="22"/>
    </row>
    <row r="34" spans="2:9" x14ac:dyDescent="0.25">
      <c r="B34" s="64"/>
      <c r="C34" s="65"/>
      <c r="D34" s="68">
        <v>3223</v>
      </c>
      <c r="E34" s="60" t="s">
        <v>96</v>
      </c>
      <c r="F34" s="61"/>
      <c r="G34" s="61"/>
      <c r="H34" s="22">
        <v>17697.990000000002</v>
      </c>
      <c r="I34" s="22"/>
    </row>
    <row r="35" spans="2:9" x14ac:dyDescent="0.25">
      <c r="B35" s="64"/>
      <c r="C35" s="65"/>
      <c r="D35" s="68">
        <v>3225</v>
      </c>
      <c r="E35" s="60" t="s">
        <v>97</v>
      </c>
      <c r="F35" s="61"/>
      <c r="G35" s="61"/>
      <c r="H35" s="22">
        <v>797.98</v>
      </c>
      <c r="I35" s="22"/>
    </row>
    <row r="36" spans="2:9" x14ac:dyDescent="0.25">
      <c r="B36" s="64"/>
      <c r="C36" s="65"/>
      <c r="D36" s="68">
        <v>3231</v>
      </c>
      <c r="E36" s="60" t="s">
        <v>99</v>
      </c>
      <c r="F36" s="61"/>
      <c r="G36" s="61"/>
      <c r="H36" s="22">
        <v>20187.12</v>
      </c>
      <c r="I36" s="22"/>
    </row>
    <row r="37" spans="2:9" x14ac:dyDescent="0.25">
      <c r="B37" s="64"/>
      <c r="C37" s="65"/>
      <c r="D37" s="68">
        <v>3232</v>
      </c>
      <c r="E37" s="60" t="s">
        <v>100</v>
      </c>
      <c r="F37" s="61"/>
      <c r="G37" s="61"/>
      <c r="H37" s="22">
        <v>481236</v>
      </c>
      <c r="I37" s="22"/>
    </row>
    <row r="38" spans="2:9" x14ac:dyDescent="0.25">
      <c r="B38" s="64"/>
      <c r="C38" s="65"/>
      <c r="D38" s="68">
        <v>3233</v>
      </c>
      <c r="E38" s="60" t="s">
        <v>137</v>
      </c>
      <c r="F38" s="61"/>
      <c r="G38" s="61"/>
      <c r="H38" s="22">
        <v>4561.99</v>
      </c>
      <c r="I38" s="22"/>
    </row>
    <row r="39" spans="2:9" x14ac:dyDescent="0.25">
      <c r="B39" s="64"/>
      <c r="C39" s="65"/>
      <c r="D39" s="68">
        <v>3234</v>
      </c>
      <c r="E39" s="60" t="s">
        <v>102</v>
      </c>
      <c r="F39" s="61"/>
      <c r="G39" s="61"/>
      <c r="H39" s="22">
        <v>250910</v>
      </c>
      <c r="I39" s="22"/>
    </row>
    <row r="40" spans="2:9" x14ac:dyDescent="0.25">
      <c r="B40" s="64"/>
      <c r="C40" s="65"/>
      <c r="D40" s="68">
        <v>3235</v>
      </c>
      <c r="E40" s="60" t="s">
        <v>103</v>
      </c>
      <c r="F40" s="61"/>
      <c r="G40" s="61"/>
      <c r="H40" s="22">
        <v>15769.49</v>
      </c>
      <c r="I40" s="22"/>
    </row>
    <row r="41" spans="2:9" x14ac:dyDescent="0.25">
      <c r="B41" s="64"/>
      <c r="C41" s="65"/>
      <c r="D41" s="68">
        <v>3236</v>
      </c>
      <c r="E41" s="60" t="s">
        <v>104</v>
      </c>
      <c r="F41" s="61"/>
      <c r="G41" s="61"/>
      <c r="H41" s="22">
        <v>159</v>
      </c>
      <c r="I41" s="22"/>
    </row>
    <row r="42" spans="2:9" x14ac:dyDescent="0.25">
      <c r="B42" s="64"/>
      <c r="C42" s="65"/>
      <c r="D42" s="68">
        <v>3237</v>
      </c>
      <c r="E42" s="60" t="s">
        <v>105</v>
      </c>
      <c r="F42" s="61"/>
      <c r="G42" s="61"/>
      <c r="H42" s="22">
        <v>19204.240000000002</v>
      </c>
      <c r="I42" s="22"/>
    </row>
    <row r="43" spans="2:9" x14ac:dyDescent="0.25">
      <c r="B43" s="64"/>
      <c r="C43" s="65"/>
      <c r="D43" s="68">
        <v>3238</v>
      </c>
      <c r="E43" s="60" t="s">
        <v>106</v>
      </c>
      <c r="F43" s="61"/>
      <c r="G43" s="61"/>
      <c r="H43" s="22">
        <v>116.97</v>
      </c>
      <c r="I43" s="22"/>
    </row>
    <row r="44" spans="2:9" x14ac:dyDescent="0.25">
      <c r="B44" s="64"/>
      <c r="C44" s="65"/>
      <c r="D44" s="68">
        <v>3239</v>
      </c>
      <c r="E44" s="60" t="s">
        <v>138</v>
      </c>
      <c r="F44" s="61"/>
      <c r="G44" s="61"/>
      <c r="H44" s="22">
        <v>27109956.489999998</v>
      </c>
      <c r="I44" s="22"/>
    </row>
    <row r="45" spans="2:9" ht="15" customHeight="1" x14ac:dyDescent="0.25">
      <c r="B45" s="64"/>
      <c r="C45" s="65"/>
      <c r="D45" s="68">
        <v>3241</v>
      </c>
      <c r="E45" s="60" t="s">
        <v>108</v>
      </c>
      <c r="F45" s="61"/>
      <c r="G45" s="61"/>
      <c r="H45" s="22">
        <v>852.1</v>
      </c>
      <c r="I45" s="22"/>
    </row>
    <row r="46" spans="2:9" x14ac:dyDescent="0.25">
      <c r="B46" s="64"/>
      <c r="C46" s="65"/>
      <c r="D46" s="68">
        <v>3292</v>
      </c>
      <c r="E46" s="60" t="s">
        <v>110</v>
      </c>
      <c r="F46" s="61"/>
      <c r="G46" s="61"/>
      <c r="H46" s="22">
        <v>171491.12</v>
      </c>
      <c r="I46" s="22"/>
    </row>
    <row r="47" spans="2:9" x14ac:dyDescent="0.25">
      <c r="B47" s="64"/>
      <c r="C47" s="65"/>
      <c r="D47" s="68">
        <v>3295</v>
      </c>
      <c r="E47" s="60" t="s">
        <v>112</v>
      </c>
      <c r="F47" s="61"/>
      <c r="G47" s="61"/>
      <c r="H47" s="22">
        <v>856.54</v>
      </c>
      <c r="I47" s="22"/>
    </row>
    <row r="48" spans="2:9" x14ac:dyDescent="0.25">
      <c r="B48" s="64"/>
      <c r="C48" s="65"/>
      <c r="D48" s="68">
        <v>3296</v>
      </c>
      <c r="E48" s="60" t="s">
        <v>113</v>
      </c>
      <c r="F48" s="61"/>
      <c r="G48" s="61"/>
      <c r="H48" s="22">
        <v>265.45</v>
      </c>
      <c r="I48" s="22"/>
    </row>
    <row r="49" spans="2:9" x14ac:dyDescent="0.25">
      <c r="B49" s="64"/>
      <c r="C49" s="67">
        <v>34</v>
      </c>
      <c r="D49" s="68"/>
      <c r="E49" s="60" t="s">
        <v>114</v>
      </c>
      <c r="F49" s="61">
        <v>266</v>
      </c>
      <c r="G49" s="61">
        <v>8</v>
      </c>
      <c r="H49" s="22">
        <f>H50+H51</f>
        <v>6.7299999999999995</v>
      </c>
      <c r="I49" s="22">
        <f t="shared" ref="I49:I56" si="5">H49/G49*100</f>
        <v>84.125</v>
      </c>
    </row>
    <row r="50" spans="2:9" x14ac:dyDescent="0.25">
      <c r="B50" s="64"/>
      <c r="C50" s="65"/>
      <c r="D50" s="68">
        <v>3433</v>
      </c>
      <c r="E50" s="60" t="s">
        <v>116</v>
      </c>
      <c r="F50" s="61"/>
      <c r="G50" s="61"/>
      <c r="H50" s="22">
        <v>0.09</v>
      </c>
      <c r="I50" s="22"/>
    </row>
    <row r="51" spans="2:9" x14ac:dyDescent="0.25">
      <c r="B51" s="64"/>
      <c r="C51" s="65"/>
      <c r="D51" s="68">
        <v>3434</v>
      </c>
      <c r="E51" s="60" t="s">
        <v>146</v>
      </c>
      <c r="F51" s="61"/>
      <c r="G51" s="61"/>
      <c r="H51" s="22">
        <v>6.64</v>
      </c>
      <c r="I51" s="22"/>
    </row>
    <row r="52" spans="2:9" x14ac:dyDescent="0.25">
      <c r="B52" s="64"/>
      <c r="C52" s="67">
        <v>42</v>
      </c>
      <c r="D52" s="68"/>
      <c r="E52" s="60" t="s">
        <v>117</v>
      </c>
      <c r="F52" s="61">
        <v>9291</v>
      </c>
      <c r="G52" s="61">
        <v>9291</v>
      </c>
      <c r="H52" s="22">
        <f>H53+H54</f>
        <v>9116.61</v>
      </c>
      <c r="I52" s="22">
        <f t="shared" si="5"/>
        <v>98.123022279625445</v>
      </c>
    </row>
    <row r="53" spans="2:9" x14ac:dyDescent="0.25">
      <c r="B53" s="64"/>
      <c r="C53" s="65"/>
      <c r="D53" s="68">
        <v>4221</v>
      </c>
      <c r="E53" s="60" t="s">
        <v>119</v>
      </c>
      <c r="F53" s="61"/>
      <c r="G53" s="61"/>
      <c r="H53" s="22">
        <v>8156.86</v>
      </c>
      <c r="I53" s="22"/>
    </row>
    <row r="54" spans="2:9" x14ac:dyDescent="0.25">
      <c r="B54" s="64"/>
      <c r="C54" s="65"/>
      <c r="D54" s="68">
        <v>4223</v>
      </c>
      <c r="E54" s="60" t="s">
        <v>148</v>
      </c>
      <c r="F54" s="61"/>
      <c r="G54" s="61"/>
      <c r="H54" s="22">
        <v>959.75</v>
      </c>
      <c r="I54" s="22"/>
    </row>
    <row r="55" spans="2:9" x14ac:dyDescent="0.25">
      <c r="B55" s="64">
        <v>12</v>
      </c>
      <c r="C55" s="65"/>
      <c r="D55" s="68"/>
      <c r="E55" s="60" t="s">
        <v>126</v>
      </c>
      <c r="F55" s="61">
        <f>F56</f>
        <v>378134</v>
      </c>
      <c r="G55" s="61">
        <f>G56</f>
        <v>378134</v>
      </c>
      <c r="H55" s="22">
        <f>H56</f>
        <v>372026.82</v>
      </c>
      <c r="I55" s="22">
        <f t="shared" si="5"/>
        <v>98.38491645818678</v>
      </c>
    </row>
    <row r="56" spans="2:9" x14ac:dyDescent="0.25">
      <c r="B56" s="64"/>
      <c r="C56" s="67">
        <v>32</v>
      </c>
      <c r="D56" s="68"/>
      <c r="E56" s="60" t="s">
        <v>13</v>
      </c>
      <c r="F56" s="61">
        <v>378134</v>
      </c>
      <c r="G56" s="61">
        <v>378134</v>
      </c>
      <c r="H56" s="22">
        <f>H57</f>
        <v>372026.82</v>
      </c>
      <c r="I56" s="22">
        <f t="shared" si="5"/>
        <v>98.38491645818678</v>
      </c>
    </row>
    <row r="57" spans="2:9" x14ac:dyDescent="0.25">
      <c r="B57" s="64"/>
      <c r="C57" s="65"/>
      <c r="D57" s="68">
        <v>3239</v>
      </c>
      <c r="E57" s="60" t="s">
        <v>138</v>
      </c>
      <c r="F57" s="61"/>
      <c r="G57" s="61"/>
      <c r="H57" s="22">
        <v>372026.82</v>
      </c>
      <c r="I57" s="22"/>
    </row>
    <row r="58" spans="2:9" x14ac:dyDescent="0.25">
      <c r="B58" s="64">
        <v>31</v>
      </c>
      <c r="C58" s="65"/>
      <c r="D58" s="68"/>
      <c r="E58" s="60" t="s">
        <v>127</v>
      </c>
      <c r="F58" s="61">
        <f>F59</f>
        <v>136116</v>
      </c>
      <c r="G58" s="61">
        <f>G59</f>
        <v>136116</v>
      </c>
      <c r="H58" s="22"/>
      <c r="I58" s="22"/>
    </row>
    <row r="59" spans="2:9" x14ac:dyDescent="0.25">
      <c r="B59" s="64"/>
      <c r="C59" s="67">
        <v>32</v>
      </c>
      <c r="D59" s="68"/>
      <c r="E59" s="60" t="s">
        <v>13</v>
      </c>
      <c r="F59" s="61">
        <v>136116</v>
      </c>
      <c r="G59" s="61">
        <v>136116</v>
      </c>
      <c r="H59" s="22"/>
      <c r="I59" s="22"/>
    </row>
    <row r="60" spans="2:9" x14ac:dyDescent="0.25">
      <c r="B60" s="64">
        <v>43</v>
      </c>
      <c r="C60" s="65"/>
      <c r="D60" s="68"/>
      <c r="E60" s="59" t="s">
        <v>128</v>
      </c>
      <c r="F60" s="61">
        <f>F61+F62+F63+F64</f>
        <v>1107030</v>
      </c>
      <c r="G60" s="61">
        <f>G61+G62+G63+G64</f>
        <v>1107030</v>
      </c>
      <c r="H60" s="22"/>
      <c r="I60" s="22"/>
    </row>
    <row r="61" spans="2:9" x14ac:dyDescent="0.25">
      <c r="B61" s="64"/>
      <c r="C61" s="67">
        <v>32</v>
      </c>
      <c r="D61" s="68"/>
      <c r="E61" s="60" t="s">
        <v>13</v>
      </c>
      <c r="F61" s="61">
        <v>1093626</v>
      </c>
      <c r="G61" s="61">
        <v>1093626</v>
      </c>
      <c r="H61" s="22"/>
      <c r="I61" s="22"/>
    </row>
    <row r="62" spans="2:9" x14ac:dyDescent="0.25">
      <c r="B62" s="64"/>
      <c r="C62" s="67">
        <v>34</v>
      </c>
      <c r="D62" s="68"/>
      <c r="E62" s="60" t="s">
        <v>114</v>
      </c>
      <c r="F62" s="61">
        <v>132</v>
      </c>
      <c r="G62" s="61">
        <v>132</v>
      </c>
      <c r="H62" s="22"/>
      <c r="I62" s="22"/>
    </row>
    <row r="63" spans="2:9" x14ac:dyDescent="0.25">
      <c r="B63" s="64"/>
      <c r="C63" s="67">
        <v>42</v>
      </c>
      <c r="D63" s="68"/>
      <c r="E63" s="60" t="s">
        <v>117</v>
      </c>
      <c r="F63" s="61">
        <v>6636</v>
      </c>
      <c r="G63" s="61">
        <v>6636</v>
      </c>
      <c r="H63" s="22"/>
      <c r="I63" s="22"/>
    </row>
    <row r="64" spans="2:9" x14ac:dyDescent="0.25">
      <c r="B64" s="64"/>
      <c r="C64" s="67">
        <v>45</v>
      </c>
      <c r="D64" s="68"/>
      <c r="E64" s="60" t="s">
        <v>122</v>
      </c>
      <c r="F64" s="61">
        <v>6636</v>
      </c>
      <c r="G64" s="61">
        <v>6636</v>
      </c>
      <c r="H64" s="22"/>
      <c r="I64" s="22"/>
    </row>
    <row r="65" spans="2:9" x14ac:dyDescent="0.25">
      <c r="B65" s="64">
        <v>575</v>
      </c>
      <c r="C65" s="65"/>
      <c r="D65" s="68"/>
      <c r="E65" s="60" t="s">
        <v>129</v>
      </c>
      <c r="F65" s="61">
        <f>F66</f>
        <v>3391206</v>
      </c>
      <c r="G65" s="61">
        <f>G66</f>
        <v>3391206</v>
      </c>
      <c r="H65" s="22">
        <f>H66</f>
        <v>3348241.21</v>
      </c>
      <c r="I65" s="22">
        <f t="shared" ref="I65:I66" si="6">H65/G65*100</f>
        <v>98.733052784171775</v>
      </c>
    </row>
    <row r="66" spans="2:9" x14ac:dyDescent="0.25">
      <c r="B66" s="64"/>
      <c r="C66" s="67">
        <v>32</v>
      </c>
      <c r="D66" s="68"/>
      <c r="E66" s="60" t="s">
        <v>13</v>
      </c>
      <c r="F66" s="61">
        <v>3391206</v>
      </c>
      <c r="G66" s="61">
        <v>3391206</v>
      </c>
      <c r="H66" s="22">
        <f>H67</f>
        <v>3348241.21</v>
      </c>
      <c r="I66" s="22">
        <f t="shared" si="6"/>
        <v>98.733052784171775</v>
      </c>
    </row>
    <row r="67" spans="2:9" x14ac:dyDescent="0.25">
      <c r="B67" s="64"/>
      <c r="C67" s="65"/>
      <c r="D67" s="68">
        <v>3239</v>
      </c>
      <c r="E67" s="60" t="s">
        <v>138</v>
      </c>
      <c r="F67" s="61"/>
      <c r="G67" s="61"/>
      <c r="H67" s="22">
        <v>3348241.21</v>
      </c>
      <c r="I67" s="22"/>
    </row>
    <row r="68" spans="2:9" x14ac:dyDescent="0.25">
      <c r="B68" s="64">
        <v>5761</v>
      </c>
      <c r="C68" s="65"/>
      <c r="D68" s="68"/>
      <c r="E68" s="60"/>
      <c r="F68" s="61">
        <f>F69</f>
        <v>250846</v>
      </c>
      <c r="G68" s="61">
        <f>G69</f>
        <v>228553</v>
      </c>
      <c r="H68" s="22">
        <f>H69</f>
        <v>228552.53</v>
      </c>
      <c r="I68" s="22">
        <f t="shared" ref="I68:I72" si="7">H68/G68*100</f>
        <v>99.999794358420147</v>
      </c>
    </row>
    <row r="69" spans="2:9" x14ac:dyDescent="0.25">
      <c r="B69" s="64"/>
      <c r="C69" s="67">
        <v>32</v>
      </c>
      <c r="D69" s="68"/>
      <c r="E69" s="60" t="s">
        <v>13</v>
      </c>
      <c r="F69" s="61">
        <v>250846</v>
      </c>
      <c r="G69" s="61">
        <v>228553</v>
      </c>
      <c r="H69" s="22">
        <f>H70</f>
        <v>228552.53</v>
      </c>
      <c r="I69" s="22">
        <f t="shared" si="7"/>
        <v>99.999794358420147</v>
      </c>
    </row>
    <row r="70" spans="2:9" x14ac:dyDescent="0.25">
      <c r="B70" s="64"/>
      <c r="C70" s="65"/>
      <c r="D70" s="68">
        <v>3239</v>
      </c>
      <c r="E70" s="60" t="s">
        <v>138</v>
      </c>
      <c r="F70" s="61"/>
      <c r="G70" s="61"/>
      <c r="H70" s="22">
        <v>228552.53</v>
      </c>
      <c r="I70" s="22"/>
    </row>
    <row r="71" spans="2:9" x14ac:dyDescent="0.25">
      <c r="B71" s="112">
        <v>5765111</v>
      </c>
      <c r="C71" s="113"/>
      <c r="D71" s="114"/>
      <c r="E71" s="111" t="s">
        <v>149</v>
      </c>
      <c r="F71" s="61">
        <f>F72</f>
        <v>2329796</v>
      </c>
      <c r="G71" s="61">
        <f>G72</f>
        <v>2329796</v>
      </c>
      <c r="H71" s="103">
        <f>H72</f>
        <v>2329794.8199999998</v>
      </c>
      <c r="I71" s="22">
        <f t="shared" si="7"/>
        <v>99.999949351788729</v>
      </c>
    </row>
    <row r="72" spans="2:9" x14ac:dyDescent="0.25">
      <c r="B72" s="112"/>
      <c r="C72" s="67">
        <v>32</v>
      </c>
      <c r="D72" s="114"/>
      <c r="E72" s="60" t="s">
        <v>13</v>
      </c>
      <c r="F72" s="61">
        <v>2329796</v>
      </c>
      <c r="G72" s="61">
        <v>2329796</v>
      </c>
      <c r="H72" s="22">
        <f>H73+H74</f>
        <v>2329794.8199999998</v>
      </c>
      <c r="I72" s="22">
        <f t="shared" si="7"/>
        <v>99.999949351788729</v>
      </c>
    </row>
    <row r="73" spans="2:9" x14ac:dyDescent="0.25">
      <c r="B73" s="112"/>
      <c r="C73" s="113"/>
      <c r="D73" s="114">
        <v>3231</v>
      </c>
      <c r="E73" s="60" t="s">
        <v>99</v>
      </c>
      <c r="F73" s="61"/>
      <c r="G73" s="61"/>
      <c r="H73" s="22">
        <v>37436.129999999997</v>
      </c>
      <c r="I73" s="22"/>
    </row>
    <row r="74" spans="2:9" x14ac:dyDescent="0.25">
      <c r="B74" s="112"/>
      <c r="C74" s="113"/>
      <c r="D74" s="114">
        <v>3239</v>
      </c>
      <c r="E74" s="60" t="s">
        <v>138</v>
      </c>
      <c r="F74" s="61"/>
      <c r="G74" s="61"/>
      <c r="H74" s="22">
        <v>2292358.69</v>
      </c>
      <c r="I74" s="22"/>
    </row>
    <row r="75" spans="2:9" x14ac:dyDescent="0.25">
      <c r="B75" s="158" t="s">
        <v>139</v>
      </c>
      <c r="C75" s="158"/>
      <c r="D75" s="158"/>
      <c r="E75" s="62" t="s">
        <v>140</v>
      </c>
      <c r="F75" s="58">
        <f>F76+F79</f>
        <v>3695322</v>
      </c>
      <c r="G75" s="58">
        <f>G76+G79</f>
        <v>1895322</v>
      </c>
      <c r="H75" s="18">
        <f>H76</f>
        <v>1828695.66</v>
      </c>
      <c r="I75" s="18">
        <f t="shared" ref="I75" si="8">H75/G75*100</f>
        <v>96.484695476546989</v>
      </c>
    </row>
    <row r="76" spans="2:9" x14ac:dyDescent="0.25">
      <c r="B76" s="64">
        <v>11</v>
      </c>
      <c r="C76" s="65"/>
      <c r="D76" s="66"/>
      <c r="E76" s="60" t="s">
        <v>125</v>
      </c>
      <c r="F76" s="61">
        <f>F77</f>
        <v>3628961</v>
      </c>
      <c r="G76" s="61">
        <f>G77</f>
        <v>1828961</v>
      </c>
      <c r="H76" s="22">
        <f>H77</f>
        <v>1828695.66</v>
      </c>
      <c r="I76" s="22">
        <f t="shared" ref="I76:I77" si="9">H76/G76*100</f>
        <v>99.985492309568102</v>
      </c>
    </row>
    <row r="77" spans="2:9" x14ac:dyDescent="0.25">
      <c r="B77" s="64"/>
      <c r="C77" s="67">
        <v>32</v>
      </c>
      <c r="D77" s="68"/>
      <c r="E77" s="60" t="s">
        <v>13</v>
      </c>
      <c r="F77" s="61">
        <v>3628961</v>
      </c>
      <c r="G77" s="61">
        <v>1828961</v>
      </c>
      <c r="H77" s="22">
        <f>H78</f>
        <v>1828695.66</v>
      </c>
      <c r="I77" s="22">
        <f t="shared" si="9"/>
        <v>99.985492309568102</v>
      </c>
    </row>
    <row r="78" spans="2:9" x14ac:dyDescent="0.25">
      <c r="B78" s="64"/>
      <c r="C78" s="65"/>
      <c r="D78" s="68">
        <v>3235</v>
      </c>
      <c r="E78" s="60" t="s">
        <v>103</v>
      </c>
      <c r="F78" s="61"/>
      <c r="G78" s="61"/>
      <c r="H78" s="22">
        <v>1828695.66</v>
      </c>
      <c r="I78" s="22"/>
    </row>
    <row r="79" spans="2:9" x14ac:dyDescent="0.25">
      <c r="B79" s="64">
        <v>43</v>
      </c>
      <c r="C79" s="65"/>
      <c r="D79" s="68"/>
      <c r="E79" s="59" t="s">
        <v>128</v>
      </c>
      <c r="F79" s="61">
        <f>F80</f>
        <v>66361</v>
      </c>
      <c r="G79" s="61">
        <f>G80</f>
        <v>66361</v>
      </c>
      <c r="H79" s="22"/>
      <c r="I79" s="22"/>
    </row>
    <row r="80" spans="2:9" x14ac:dyDescent="0.25">
      <c r="B80" s="64"/>
      <c r="C80" s="67">
        <v>32</v>
      </c>
      <c r="D80" s="68"/>
      <c r="E80" s="60" t="s">
        <v>13</v>
      </c>
      <c r="F80" s="61">
        <v>66361</v>
      </c>
      <c r="G80" s="61">
        <v>66361</v>
      </c>
      <c r="H80" s="22"/>
      <c r="I80" s="22"/>
    </row>
    <row r="81" spans="2:9" ht="25.5" x14ac:dyDescent="0.25">
      <c r="B81" s="158" t="s">
        <v>141</v>
      </c>
      <c r="C81" s="158"/>
      <c r="D81" s="158"/>
      <c r="E81" s="62" t="s">
        <v>142</v>
      </c>
      <c r="F81" s="58">
        <f>F82+F85+F87+F92+F89</f>
        <v>17020857</v>
      </c>
      <c r="G81" s="58">
        <f>G82+G85+G87+G92+G89</f>
        <v>10440857</v>
      </c>
      <c r="H81" s="18">
        <f>H82+H92+H89</f>
        <v>4426658.6100000003</v>
      </c>
      <c r="I81" s="18">
        <f t="shared" ref="I81" si="10">H81/G81*100</f>
        <v>42.397464211989501</v>
      </c>
    </row>
    <row r="82" spans="2:9" x14ac:dyDescent="0.25">
      <c r="B82" s="64">
        <v>11</v>
      </c>
      <c r="C82" s="65"/>
      <c r="D82" s="66"/>
      <c r="E82" s="60" t="s">
        <v>125</v>
      </c>
      <c r="F82" s="61">
        <f>F83</f>
        <v>10408268</v>
      </c>
      <c r="G82" s="61">
        <f>G83</f>
        <v>3908268</v>
      </c>
      <c r="H82" s="22">
        <f>H83</f>
        <v>3628753.15</v>
      </c>
      <c r="I82" s="22">
        <f t="shared" ref="I82:I83" si="11">H82/G82*100</f>
        <v>92.848114561232748</v>
      </c>
    </row>
    <row r="83" spans="2:9" x14ac:dyDescent="0.25">
      <c r="B83" s="64"/>
      <c r="C83" s="67">
        <v>44</v>
      </c>
      <c r="D83" s="68"/>
      <c r="E83" s="60" t="s">
        <v>120</v>
      </c>
      <c r="F83" s="61">
        <v>10408268</v>
      </c>
      <c r="G83" s="61">
        <v>3908268</v>
      </c>
      <c r="H83" s="22">
        <f>H84</f>
        <v>3628753.15</v>
      </c>
      <c r="I83" s="22">
        <f t="shared" si="11"/>
        <v>92.848114561232748</v>
      </c>
    </row>
    <row r="84" spans="2:9" x14ac:dyDescent="0.25">
      <c r="B84" s="64"/>
      <c r="C84" s="65"/>
      <c r="D84" s="68">
        <v>4411</v>
      </c>
      <c r="E84" s="60" t="s">
        <v>87</v>
      </c>
      <c r="F84" s="61"/>
      <c r="G84" s="61"/>
      <c r="H84" s="22">
        <v>3628753.15</v>
      </c>
      <c r="I84" s="22"/>
    </row>
    <row r="85" spans="2:9" x14ac:dyDescent="0.25">
      <c r="B85" s="64">
        <v>43</v>
      </c>
      <c r="C85" s="65"/>
      <c r="D85" s="68"/>
      <c r="E85" s="59" t="s">
        <v>128</v>
      </c>
      <c r="F85" s="61">
        <f>F86</f>
        <v>230525</v>
      </c>
      <c r="G85" s="61">
        <f>G86</f>
        <v>230525</v>
      </c>
      <c r="H85" s="22"/>
      <c r="I85" s="22"/>
    </row>
    <row r="86" spans="2:9" x14ac:dyDescent="0.25">
      <c r="B86" s="64"/>
      <c r="C86" s="67">
        <v>44</v>
      </c>
      <c r="D86" s="68"/>
      <c r="E86" s="60" t="s">
        <v>120</v>
      </c>
      <c r="F86" s="61">
        <v>230525</v>
      </c>
      <c r="G86" s="61">
        <v>230525</v>
      </c>
      <c r="H86" s="22"/>
      <c r="I86" s="22"/>
    </row>
    <row r="87" spans="2:9" ht="25.5" x14ac:dyDescent="0.25">
      <c r="B87" s="64">
        <v>5762</v>
      </c>
      <c r="C87" s="65"/>
      <c r="D87" s="68"/>
      <c r="E87" s="60" t="s">
        <v>131</v>
      </c>
      <c r="F87" s="61">
        <f>F88</f>
        <v>80000</v>
      </c>
      <c r="G87" s="61">
        <f>G88</f>
        <v>0</v>
      </c>
      <c r="H87" s="22"/>
      <c r="I87" s="22"/>
    </row>
    <row r="88" spans="2:9" x14ac:dyDescent="0.25">
      <c r="B88" s="64"/>
      <c r="C88" s="67">
        <v>44</v>
      </c>
      <c r="D88" s="68"/>
      <c r="E88" s="60" t="s">
        <v>120</v>
      </c>
      <c r="F88" s="61">
        <v>80000</v>
      </c>
      <c r="G88" s="61">
        <v>0</v>
      </c>
      <c r="H88" s="22"/>
      <c r="I88" s="22"/>
    </row>
    <row r="89" spans="2:9" x14ac:dyDescent="0.25">
      <c r="B89" s="64">
        <v>5765211</v>
      </c>
      <c r="C89" s="67"/>
      <c r="D89" s="68"/>
      <c r="E89" s="111" t="s">
        <v>150</v>
      </c>
      <c r="F89" s="61">
        <f>F90</f>
        <v>723188</v>
      </c>
      <c r="G89" s="61">
        <f>G90</f>
        <v>723188</v>
      </c>
      <c r="H89" s="22">
        <f>H90</f>
        <v>723187.99</v>
      </c>
      <c r="I89" s="22">
        <f t="shared" ref="I89:I90" si="12">H89/G89*100</f>
        <v>99.999998617233686</v>
      </c>
    </row>
    <row r="90" spans="2:9" x14ac:dyDescent="0.25">
      <c r="B90" s="64"/>
      <c r="C90" s="67">
        <v>44</v>
      </c>
      <c r="D90" s="68"/>
      <c r="E90" s="60" t="s">
        <v>120</v>
      </c>
      <c r="F90" s="61">
        <v>723188</v>
      </c>
      <c r="G90" s="61">
        <v>723188</v>
      </c>
      <c r="H90" s="22">
        <f>H91</f>
        <v>723187.99</v>
      </c>
      <c r="I90" s="22">
        <f t="shared" si="12"/>
        <v>99.999998617233686</v>
      </c>
    </row>
    <row r="91" spans="2:9" x14ac:dyDescent="0.25">
      <c r="B91" s="64"/>
      <c r="C91" s="67"/>
      <c r="D91" s="68">
        <v>4411</v>
      </c>
      <c r="E91" s="60" t="s">
        <v>87</v>
      </c>
      <c r="F91" s="61"/>
      <c r="G91" s="61"/>
      <c r="H91" s="22">
        <v>723187.99</v>
      </c>
      <c r="I91" s="22"/>
    </row>
    <row r="92" spans="2:9" ht="25.5" x14ac:dyDescent="0.25">
      <c r="B92" s="64">
        <v>71</v>
      </c>
      <c r="C92" s="67"/>
      <c r="D92" s="68"/>
      <c r="E92" s="59" t="s">
        <v>132</v>
      </c>
      <c r="F92" s="61">
        <f>F93</f>
        <v>5578876</v>
      </c>
      <c r="G92" s="61">
        <f>G93</f>
        <v>5578876</v>
      </c>
      <c r="H92" s="22">
        <f>H93</f>
        <v>74717.47</v>
      </c>
      <c r="I92" s="22">
        <f t="shared" ref="I92:I93" si="13">H92/G92*100</f>
        <v>1.339292538497002</v>
      </c>
    </row>
    <row r="93" spans="2:9" x14ac:dyDescent="0.25">
      <c r="B93" s="64"/>
      <c r="C93" s="67">
        <v>44</v>
      </c>
      <c r="D93" s="68"/>
      <c r="E93" s="60" t="s">
        <v>120</v>
      </c>
      <c r="F93" s="61">
        <v>5578876</v>
      </c>
      <c r="G93" s="61">
        <v>5578876</v>
      </c>
      <c r="H93" s="22">
        <f>H94</f>
        <v>74717.47</v>
      </c>
      <c r="I93" s="22">
        <f t="shared" si="13"/>
        <v>1.339292538497002</v>
      </c>
    </row>
    <row r="94" spans="2:9" x14ac:dyDescent="0.25">
      <c r="B94" s="64"/>
      <c r="C94" s="65"/>
      <c r="D94" s="68">
        <v>4411</v>
      </c>
      <c r="E94" s="60" t="s">
        <v>87</v>
      </c>
      <c r="F94" s="61"/>
      <c r="G94" s="61"/>
      <c r="H94" s="22">
        <v>74717.47</v>
      </c>
      <c r="I94" s="22"/>
    </row>
  </sheetData>
  <mergeCells count="19">
    <mergeCell ref="B75:D75"/>
    <mergeCell ref="B81:D81"/>
    <mergeCell ref="B4:I4"/>
    <mergeCell ref="B6:E6"/>
    <mergeCell ref="B7:E7"/>
    <mergeCell ref="B19:D19"/>
    <mergeCell ref="B14:D14"/>
    <mergeCell ref="B20:D20"/>
    <mergeCell ref="B21:D21"/>
    <mergeCell ref="B22:D22"/>
    <mergeCell ref="B15:D15"/>
    <mergeCell ref="B18:D18"/>
    <mergeCell ref="B2:I2"/>
    <mergeCell ref="B13:D13"/>
    <mergeCell ref="B8:D8"/>
    <mergeCell ref="B11:D11"/>
    <mergeCell ref="B12:D12"/>
    <mergeCell ref="B10:D10"/>
    <mergeCell ref="B9:D9"/>
  </mergeCells>
  <pageMargins left="0" right="0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SAŽETAK</vt:lpstr>
      <vt:lpstr> Račun prihoda i rashoda</vt:lpstr>
      <vt:lpstr>Rashodi prema izvorima finan</vt:lpstr>
      <vt:lpstr>Rashodi prema funkcijskoj k </vt:lpstr>
      <vt:lpstr>Račun financiranja</vt:lpstr>
      <vt:lpstr>Račun fin prema izvorima f</vt:lpstr>
      <vt:lpstr>POSEBNI DIO</vt:lpstr>
      <vt:lpstr>' Račun prihoda i rashoda'!Print_Area</vt:lpstr>
      <vt:lpstr>SAŽETAK!Print_Area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Mirjana Mikić</cp:lastModifiedBy>
  <cp:lastPrinted>2024-03-20T12:27:58Z</cp:lastPrinted>
  <dcterms:created xsi:type="dcterms:W3CDTF">2022-08-12T12:51:27Z</dcterms:created>
  <dcterms:modified xsi:type="dcterms:W3CDTF">2024-03-25T09:12:41Z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Prilog Format izgleda izvršenja financijskog plana proračunskog korisnika (1).xlsx</vt:lpwstr>
  </property>
</Properties>
</file>